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Desktop\LICITAÇÃO -PEDRO\LICITAÇÕES\PAC_Campo de Futebol\"/>
    </mc:Choice>
  </mc:AlternateContent>
  <bookViews>
    <workbookView xWindow="0" yWindow="0" windowWidth="7470" windowHeight="2955" activeTab="1"/>
  </bookViews>
  <sheets>
    <sheet name="Rev01. ESPELHO" sheetId="23" r:id="rId1"/>
    <sheet name="ORÇAMENTO SINTÉTICO" sheetId="25" r:id="rId2"/>
    <sheet name="MEMÓRIA DE CÁLCULO" sheetId="43" r:id="rId3"/>
    <sheet name="BDI CONVENCIONAL 01" sheetId="46" r:id="rId4"/>
    <sheet name="BDI CONVENCIONAL 02" sheetId="47" r:id="rId5"/>
    <sheet name="CURVA ABC" sheetId="34" r:id="rId6"/>
    <sheet name="CRONOGRAMA" sheetId="45" r:id="rId7"/>
    <sheet name="FÓRMULA" sheetId="40" r:id="rId8"/>
    <sheet name="PARÂMETRO" sheetId="38" r:id="rId9"/>
    <sheet name="Table 16" sheetId="4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 localSheetId="3">#REF!</definedName>
    <definedName name="\0" localSheetId="4">#REF!</definedName>
    <definedName name="\0" localSheetId="6">#REF!</definedName>
    <definedName name="\0" localSheetId="5">#REF!</definedName>
    <definedName name="\0" localSheetId="2">#REF!</definedName>
    <definedName name="\0" localSheetId="8">#REF!</definedName>
    <definedName name="\0">#REF!</definedName>
    <definedName name="\a" localSheetId="3">#REF!</definedName>
    <definedName name="\a" localSheetId="4">#REF!</definedName>
    <definedName name="\a" localSheetId="6">#REF!</definedName>
    <definedName name="\a" localSheetId="2">#REF!</definedName>
    <definedName name="\a">#REF!</definedName>
    <definedName name="\c" localSheetId="3">[1]PLMUSEU!#REF!</definedName>
    <definedName name="\c" localSheetId="4">[1]PLMUSEU!#REF!</definedName>
    <definedName name="\c" localSheetId="6">[1]PLMUSEU!#REF!</definedName>
    <definedName name="\c" localSheetId="5">[1]PLMUSEU!#REF!</definedName>
    <definedName name="\c" localSheetId="2">[1]PLMUSEU!#REF!</definedName>
    <definedName name="\c" localSheetId="8">[1]PLMUSEU!#REF!</definedName>
    <definedName name="\c">[1]PLMUSEU!#REF!</definedName>
    <definedName name="\x" localSheetId="3">[1]PLMUSEU!#REF!</definedName>
    <definedName name="\x" localSheetId="4">[1]PLMUSEU!#REF!</definedName>
    <definedName name="\x" localSheetId="6">[1]PLMUSEU!#REF!</definedName>
    <definedName name="\x" localSheetId="5">[1]PLMUSEU!#REF!</definedName>
    <definedName name="\x" localSheetId="2">[1]PLMUSEU!#REF!</definedName>
    <definedName name="\x" localSheetId="8">[1]PLMUSEU!#REF!</definedName>
    <definedName name="\x">[1]PLMUSEU!#REF!</definedName>
    <definedName name="\z" localSheetId="3">[1]PLMUSEU!#REF!</definedName>
    <definedName name="\z" localSheetId="4">[1]PLMUSEU!#REF!</definedName>
    <definedName name="\z" localSheetId="6">[1]PLMUSEU!#REF!</definedName>
    <definedName name="\z" localSheetId="5">[1]PLMUSEU!#REF!</definedName>
    <definedName name="\z" localSheetId="2">[1]PLMUSEU!#REF!</definedName>
    <definedName name="\z" localSheetId="8">[1]PLMUSEU!#REF!</definedName>
    <definedName name="\z">[1]PLMUSEU!#REF!</definedName>
    <definedName name="_______________________pv3" localSheetId="3">#REF!</definedName>
    <definedName name="_______________________pv3" localSheetId="4">#REF!</definedName>
    <definedName name="_______________________pv3" localSheetId="6">#REF!</definedName>
    <definedName name="_______________________pv3" localSheetId="5">#REF!</definedName>
    <definedName name="_______________________pv3" localSheetId="2">#REF!</definedName>
    <definedName name="_______________________pv3" localSheetId="8">#REF!</definedName>
    <definedName name="_______________________pv3">#REF!</definedName>
    <definedName name="______________________Ele200502" localSheetId="3">#REF!</definedName>
    <definedName name="______________________Ele200502" localSheetId="4">#REF!</definedName>
    <definedName name="______________________Ele200502" localSheetId="6">#REF!</definedName>
    <definedName name="______________________Ele200502" localSheetId="5">#REF!</definedName>
    <definedName name="______________________Ele200502" localSheetId="2">#REF!</definedName>
    <definedName name="______________________Ele200502" localSheetId="8">#REF!</definedName>
    <definedName name="______________________Ele200502">#REF!</definedName>
    <definedName name="______________________pv3" localSheetId="3">#REF!</definedName>
    <definedName name="______________________pv3" localSheetId="4">#REF!</definedName>
    <definedName name="______________________pv3" localSheetId="6">#REF!</definedName>
    <definedName name="______________________pv3" localSheetId="5">#REF!</definedName>
    <definedName name="______________________pv3" localSheetId="2">#REF!</definedName>
    <definedName name="______________________pv3" localSheetId="8">#REF!</definedName>
    <definedName name="______________________pv3">#REF!</definedName>
    <definedName name="______________________Ser200705" localSheetId="3">#REF!</definedName>
    <definedName name="______________________Ser200705" localSheetId="4">#REF!</definedName>
    <definedName name="______________________Ser200705" localSheetId="6">#REF!</definedName>
    <definedName name="______________________Ser200705" localSheetId="2">#REF!</definedName>
    <definedName name="______________________Ser200705">#REF!</definedName>
    <definedName name="______________________Ser200712" localSheetId="3">#REF!</definedName>
    <definedName name="______________________Ser200712" localSheetId="4">#REF!</definedName>
    <definedName name="______________________Ser200712" localSheetId="6">#REF!</definedName>
    <definedName name="______________________Ser200712" localSheetId="2">#REF!</definedName>
    <definedName name="______________________Ser200712">#REF!</definedName>
    <definedName name="______________________Ser201104" localSheetId="3">#REF!</definedName>
    <definedName name="______________________Ser201104" localSheetId="4">#REF!</definedName>
    <definedName name="______________________Ser201104" localSheetId="6">#REF!</definedName>
    <definedName name="______________________Ser201104" localSheetId="2">#REF!</definedName>
    <definedName name="______________________Ser201104">#REF!</definedName>
    <definedName name="______________________TR2" localSheetId="3">#REF!</definedName>
    <definedName name="______________________TR2" localSheetId="4">#REF!</definedName>
    <definedName name="______________________TR2" localSheetId="6">#REF!</definedName>
    <definedName name="______________________TR2" localSheetId="2">#REF!</definedName>
    <definedName name="______________________TR2">#REF!</definedName>
    <definedName name="______________________TR5" localSheetId="3">#REF!</definedName>
    <definedName name="______________________TR5" localSheetId="4">#REF!</definedName>
    <definedName name="______________________TR5" localSheetId="6">#REF!</definedName>
    <definedName name="______________________TR5" localSheetId="2">#REF!</definedName>
    <definedName name="______________________TR5">#REF!</definedName>
    <definedName name="_____________________Ele200502" localSheetId="3">#REF!</definedName>
    <definedName name="_____________________Ele200502" localSheetId="4">#REF!</definedName>
    <definedName name="_____________________Ele200502" localSheetId="6">#REF!</definedName>
    <definedName name="_____________________Ele200502" localSheetId="2">#REF!</definedName>
    <definedName name="_____________________Ele200502">#REF!</definedName>
    <definedName name="_____________________Ele200609" localSheetId="3">#REF!</definedName>
    <definedName name="_____________________Ele200609" localSheetId="4">#REF!</definedName>
    <definedName name="_____________________Ele200609" localSheetId="6">#REF!</definedName>
    <definedName name="_____________________Ele200609" localSheetId="2">#REF!</definedName>
    <definedName name="_____________________Ele200609">#REF!</definedName>
    <definedName name="_____________________pv2" localSheetId="3">#REF!</definedName>
    <definedName name="_____________________pv2" localSheetId="4">#REF!</definedName>
    <definedName name="_____________________pv2" localSheetId="6">#REF!</definedName>
    <definedName name="_____________________pv2" localSheetId="2">#REF!</definedName>
    <definedName name="_____________________pv2">#REF!</definedName>
    <definedName name="_____________________pv3" localSheetId="3">#REF!</definedName>
    <definedName name="_____________________pv3" localSheetId="4">#REF!</definedName>
    <definedName name="_____________________pv3" localSheetId="6">#REF!</definedName>
    <definedName name="_____________________pv3" localSheetId="2">#REF!</definedName>
    <definedName name="_____________________pv3">#REF!</definedName>
    <definedName name="_____________________Ser200506" localSheetId="3">#REF!</definedName>
    <definedName name="_____________________Ser200506" localSheetId="4">#REF!</definedName>
    <definedName name="_____________________Ser200506" localSheetId="6">#REF!</definedName>
    <definedName name="_____________________Ser200506" localSheetId="2">#REF!</definedName>
    <definedName name="_____________________Ser200506">#REF!</definedName>
    <definedName name="_____________________Ser200705" localSheetId="3">#REF!</definedName>
    <definedName name="_____________________Ser200705" localSheetId="4">#REF!</definedName>
    <definedName name="_____________________Ser200705" localSheetId="6">#REF!</definedName>
    <definedName name="_____________________Ser200705" localSheetId="2">#REF!</definedName>
    <definedName name="_____________________Ser200705">#REF!</definedName>
    <definedName name="_____________________Ser200712" localSheetId="3">#REF!</definedName>
    <definedName name="_____________________Ser200712" localSheetId="4">#REF!</definedName>
    <definedName name="_____________________Ser200712" localSheetId="6">#REF!</definedName>
    <definedName name="_____________________Ser200712" localSheetId="2">#REF!</definedName>
    <definedName name="_____________________Ser200712">#REF!</definedName>
    <definedName name="_____________________Ser201104" localSheetId="3">#REF!</definedName>
    <definedName name="_____________________Ser201104" localSheetId="4">#REF!</definedName>
    <definedName name="_____________________Ser201104" localSheetId="6">#REF!</definedName>
    <definedName name="_____________________Ser201104" localSheetId="2">#REF!</definedName>
    <definedName name="_____________________Ser201104">#REF!</definedName>
    <definedName name="_____________________TR2" localSheetId="3">#REF!</definedName>
    <definedName name="_____________________TR2" localSheetId="4">#REF!</definedName>
    <definedName name="_____________________TR2" localSheetId="6">#REF!</definedName>
    <definedName name="_____________________TR2" localSheetId="2">#REF!</definedName>
    <definedName name="_____________________TR2">#REF!</definedName>
    <definedName name="_____________________TR5" localSheetId="3">#REF!</definedName>
    <definedName name="_____________________TR5" localSheetId="4">#REF!</definedName>
    <definedName name="_____________________TR5" localSheetId="6">#REF!</definedName>
    <definedName name="_____________________TR5" localSheetId="2">#REF!</definedName>
    <definedName name="_____________________TR5">#REF!</definedName>
    <definedName name="____________________Ele200502" localSheetId="3">#REF!</definedName>
    <definedName name="____________________Ele200502" localSheetId="4">#REF!</definedName>
    <definedName name="____________________Ele200502" localSheetId="6">#REF!</definedName>
    <definedName name="____________________Ele200502" localSheetId="2">#REF!</definedName>
    <definedName name="____________________Ele200502">#REF!</definedName>
    <definedName name="____________________Ele200609" localSheetId="3">#REF!</definedName>
    <definedName name="____________________Ele200609" localSheetId="4">#REF!</definedName>
    <definedName name="____________________Ele200609" localSheetId="6">#REF!</definedName>
    <definedName name="____________________Ele200609" localSheetId="2">#REF!</definedName>
    <definedName name="____________________Ele200609">#REF!</definedName>
    <definedName name="____________________pv2" localSheetId="3">#REF!</definedName>
    <definedName name="____________________pv2" localSheetId="4">#REF!</definedName>
    <definedName name="____________________pv2" localSheetId="6">#REF!</definedName>
    <definedName name="____________________pv2" localSheetId="2">#REF!</definedName>
    <definedName name="____________________pv2">#REF!</definedName>
    <definedName name="____________________pv3" localSheetId="3">#REF!</definedName>
    <definedName name="____________________pv3" localSheetId="4">#REF!</definedName>
    <definedName name="____________________pv3" localSheetId="6">#REF!</definedName>
    <definedName name="____________________pv3" localSheetId="2">#REF!</definedName>
    <definedName name="____________________pv3">#REF!</definedName>
    <definedName name="____________________Ser200506" localSheetId="3">#REF!</definedName>
    <definedName name="____________________Ser200506" localSheetId="4">#REF!</definedName>
    <definedName name="____________________Ser200506" localSheetId="6">#REF!</definedName>
    <definedName name="____________________Ser200506" localSheetId="2">#REF!</definedName>
    <definedName name="____________________Ser200506">#REF!</definedName>
    <definedName name="____________________Ser200705" localSheetId="3">#REF!</definedName>
    <definedName name="____________________Ser200705" localSheetId="4">#REF!</definedName>
    <definedName name="____________________Ser200705" localSheetId="6">#REF!</definedName>
    <definedName name="____________________Ser200705" localSheetId="2">#REF!</definedName>
    <definedName name="____________________Ser200705">#REF!</definedName>
    <definedName name="____________________Ser200712" localSheetId="3">#REF!</definedName>
    <definedName name="____________________Ser200712" localSheetId="4">#REF!</definedName>
    <definedName name="____________________Ser200712" localSheetId="6">#REF!</definedName>
    <definedName name="____________________Ser200712" localSheetId="2">#REF!</definedName>
    <definedName name="____________________Ser200712">#REF!</definedName>
    <definedName name="____________________Ser201104" localSheetId="3">#REF!</definedName>
    <definedName name="____________________Ser201104" localSheetId="4">#REF!</definedName>
    <definedName name="____________________Ser201104" localSheetId="6">#REF!</definedName>
    <definedName name="____________________Ser201104" localSheetId="2">#REF!</definedName>
    <definedName name="____________________Ser201104">#REF!</definedName>
    <definedName name="____________________TR2" localSheetId="3">#REF!</definedName>
    <definedName name="____________________TR2" localSheetId="4">#REF!</definedName>
    <definedName name="____________________TR2" localSheetId="6">#REF!</definedName>
    <definedName name="____________________TR2" localSheetId="2">#REF!</definedName>
    <definedName name="____________________TR2">#REF!</definedName>
    <definedName name="____________________TR5" localSheetId="3">#REF!</definedName>
    <definedName name="____________________TR5" localSheetId="4">#REF!</definedName>
    <definedName name="____________________TR5" localSheetId="6">#REF!</definedName>
    <definedName name="____________________TR5" localSheetId="2">#REF!</definedName>
    <definedName name="____________________TR5">#REF!</definedName>
    <definedName name="___________________Ele200502" localSheetId="3">#REF!</definedName>
    <definedName name="___________________Ele200502" localSheetId="4">#REF!</definedName>
    <definedName name="___________________Ele200502" localSheetId="6">#REF!</definedName>
    <definedName name="___________________Ele200502" localSheetId="2">#REF!</definedName>
    <definedName name="___________________Ele200502">#REF!</definedName>
    <definedName name="___________________Ele200609" localSheetId="3">#REF!</definedName>
    <definedName name="___________________Ele200609" localSheetId="4">#REF!</definedName>
    <definedName name="___________________Ele200609" localSheetId="6">#REF!</definedName>
    <definedName name="___________________Ele200609" localSheetId="2">#REF!</definedName>
    <definedName name="___________________Ele200609">#REF!</definedName>
    <definedName name="___________________pv2" localSheetId="3">#REF!</definedName>
    <definedName name="___________________pv2" localSheetId="4">#REF!</definedName>
    <definedName name="___________________pv2" localSheetId="6">#REF!</definedName>
    <definedName name="___________________pv2" localSheetId="2">#REF!</definedName>
    <definedName name="___________________pv2">#REF!</definedName>
    <definedName name="___________________pv3" localSheetId="3">#REF!</definedName>
    <definedName name="___________________pv3" localSheetId="4">#REF!</definedName>
    <definedName name="___________________pv3" localSheetId="6">#REF!</definedName>
    <definedName name="___________________pv3" localSheetId="2">#REF!</definedName>
    <definedName name="___________________pv3">#REF!</definedName>
    <definedName name="___________________Ser200506" localSheetId="3">#REF!</definedName>
    <definedName name="___________________Ser200506" localSheetId="4">#REF!</definedName>
    <definedName name="___________________Ser200506" localSheetId="6">#REF!</definedName>
    <definedName name="___________________Ser200506" localSheetId="2">#REF!</definedName>
    <definedName name="___________________Ser200506">#REF!</definedName>
    <definedName name="___________________Ser200705" localSheetId="3">#REF!</definedName>
    <definedName name="___________________Ser200705" localSheetId="4">#REF!</definedName>
    <definedName name="___________________Ser200705" localSheetId="6">#REF!</definedName>
    <definedName name="___________________Ser200705" localSheetId="2">#REF!</definedName>
    <definedName name="___________________Ser200705">#REF!</definedName>
    <definedName name="___________________Ser200712" localSheetId="3">#REF!</definedName>
    <definedName name="___________________Ser200712" localSheetId="4">#REF!</definedName>
    <definedName name="___________________Ser200712" localSheetId="6">#REF!</definedName>
    <definedName name="___________________Ser200712" localSheetId="2">#REF!</definedName>
    <definedName name="___________________Ser200712">#REF!</definedName>
    <definedName name="___________________Ser201104" localSheetId="3">#REF!</definedName>
    <definedName name="___________________Ser201104" localSheetId="4">#REF!</definedName>
    <definedName name="___________________Ser201104" localSheetId="6">#REF!</definedName>
    <definedName name="___________________Ser201104" localSheetId="2">#REF!</definedName>
    <definedName name="___________________Ser201104">#REF!</definedName>
    <definedName name="___________________TR2" localSheetId="3">#REF!</definedName>
    <definedName name="___________________TR2" localSheetId="4">#REF!</definedName>
    <definedName name="___________________TR2" localSheetId="6">#REF!</definedName>
    <definedName name="___________________TR2" localSheetId="2">#REF!</definedName>
    <definedName name="___________________TR2">#REF!</definedName>
    <definedName name="___________________TR5" localSheetId="3">#REF!</definedName>
    <definedName name="___________________TR5" localSheetId="4">#REF!</definedName>
    <definedName name="___________________TR5" localSheetId="6">#REF!</definedName>
    <definedName name="___________________TR5" localSheetId="2">#REF!</definedName>
    <definedName name="___________________TR5">#REF!</definedName>
    <definedName name="__________________Ele200502" localSheetId="3">#REF!</definedName>
    <definedName name="__________________Ele200502" localSheetId="4">#REF!</definedName>
    <definedName name="__________________Ele200502" localSheetId="6">#REF!</definedName>
    <definedName name="__________________Ele200502" localSheetId="2">#REF!</definedName>
    <definedName name="__________________Ele200502">#REF!</definedName>
    <definedName name="__________________Ele200609" localSheetId="3">#REF!</definedName>
    <definedName name="__________________Ele200609" localSheetId="4">#REF!</definedName>
    <definedName name="__________________Ele200609" localSheetId="6">#REF!</definedName>
    <definedName name="__________________Ele200609" localSheetId="2">#REF!</definedName>
    <definedName name="__________________Ele200609">#REF!</definedName>
    <definedName name="__________________pv2" localSheetId="3">#REF!</definedName>
    <definedName name="__________________pv2" localSheetId="4">#REF!</definedName>
    <definedName name="__________________pv2" localSheetId="6">#REF!</definedName>
    <definedName name="__________________pv2" localSheetId="2">#REF!</definedName>
    <definedName name="__________________pv2">#REF!</definedName>
    <definedName name="__________________pv3" localSheetId="3">#REF!</definedName>
    <definedName name="__________________pv3" localSheetId="4">#REF!</definedName>
    <definedName name="__________________pv3" localSheetId="6">#REF!</definedName>
    <definedName name="__________________pv3" localSheetId="2">#REF!</definedName>
    <definedName name="__________________pv3">#REF!</definedName>
    <definedName name="__________________Ser200506" localSheetId="3">#REF!</definedName>
    <definedName name="__________________Ser200506" localSheetId="4">#REF!</definedName>
    <definedName name="__________________Ser200506" localSheetId="6">#REF!</definedName>
    <definedName name="__________________Ser200506" localSheetId="2">#REF!</definedName>
    <definedName name="__________________Ser200506">#REF!</definedName>
    <definedName name="__________________Ser200705" localSheetId="3">#REF!</definedName>
    <definedName name="__________________Ser200705" localSheetId="4">#REF!</definedName>
    <definedName name="__________________Ser200705" localSheetId="6">#REF!</definedName>
    <definedName name="__________________Ser200705" localSheetId="2">#REF!</definedName>
    <definedName name="__________________Ser200705">#REF!</definedName>
    <definedName name="__________________Ser200712" localSheetId="3">#REF!</definedName>
    <definedName name="__________________Ser200712" localSheetId="4">#REF!</definedName>
    <definedName name="__________________Ser200712" localSheetId="6">#REF!</definedName>
    <definedName name="__________________Ser200712" localSheetId="2">#REF!</definedName>
    <definedName name="__________________Ser200712">#REF!</definedName>
    <definedName name="__________________Ser201104" localSheetId="3">#REF!</definedName>
    <definedName name="__________________Ser201104" localSheetId="4">#REF!</definedName>
    <definedName name="__________________Ser201104" localSheetId="6">#REF!</definedName>
    <definedName name="__________________Ser201104" localSheetId="2">#REF!</definedName>
    <definedName name="__________________Ser201104">#REF!</definedName>
    <definedName name="__________________TR2" localSheetId="3">#REF!</definedName>
    <definedName name="__________________TR2" localSheetId="4">#REF!</definedName>
    <definedName name="__________________TR2" localSheetId="6">#REF!</definedName>
    <definedName name="__________________TR2" localSheetId="2">#REF!</definedName>
    <definedName name="__________________TR2">#REF!</definedName>
    <definedName name="__________________TR5" localSheetId="3">#REF!</definedName>
    <definedName name="__________________TR5" localSheetId="4">#REF!</definedName>
    <definedName name="__________________TR5" localSheetId="6">#REF!</definedName>
    <definedName name="__________________TR5" localSheetId="2">#REF!</definedName>
    <definedName name="__________________TR5">#REF!</definedName>
    <definedName name="_________________Ele200502" localSheetId="3">#REF!</definedName>
    <definedName name="_________________Ele200502" localSheetId="4">#REF!</definedName>
    <definedName name="_________________Ele200502" localSheetId="6">#REF!</definedName>
    <definedName name="_________________Ele200502" localSheetId="2">#REF!</definedName>
    <definedName name="_________________Ele200502">#REF!</definedName>
    <definedName name="_________________Ele200609" localSheetId="3">#REF!</definedName>
    <definedName name="_________________Ele200609" localSheetId="4">#REF!</definedName>
    <definedName name="_________________Ele200609" localSheetId="6">#REF!</definedName>
    <definedName name="_________________Ele200609" localSheetId="2">#REF!</definedName>
    <definedName name="_________________Ele200609">#REF!</definedName>
    <definedName name="_________________pv2" localSheetId="3">#REF!</definedName>
    <definedName name="_________________pv2" localSheetId="4">#REF!</definedName>
    <definedName name="_________________pv2" localSheetId="6">#REF!</definedName>
    <definedName name="_________________pv2" localSheetId="2">#REF!</definedName>
    <definedName name="_________________pv2">#REF!</definedName>
    <definedName name="_________________pv3" localSheetId="3">#REF!</definedName>
    <definedName name="_________________pv3" localSheetId="4">#REF!</definedName>
    <definedName name="_________________pv3" localSheetId="6">#REF!</definedName>
    <definedName name="_________________pv3" localSheetId="2">#REF!</definedName>
    <definedName name="_________________pv3">#REF!</definedName>
    <definedName name="_________________Ser200506" localSheetId="3">#REF!</definedName>
    <definedName name="_________________Ser200506" localSheetId="4">#REF!</definedName>
    <definedName name="_________________Ser200506" localSheetId="6">#REF!</definedName>
    <definedName name="_________________Ser200506" localSheetId="2">#REF!</definedName>
    <definedName name="_________________Ser200506">#REF!</definedName>
    <definedName name="_________________Ser200705" localSheetId="3">#REF!</definedName>
    <definedName name="_________________Ser200705" localSheetId="4">#REF!</definedName>
    <definedName name="_________________Ser200705" localSheetId="6">#REF!</definedName>
    <definedName name="_________________Ser200705" localSheetId="2">#REF!</definedName>
    <definedName name="_________________Ser200705">#REF!</definedName>
    <definedName name="_________________Ser200712" localSheetId="3">#REF!</definedName>
    <definedName name="_________________Ser200712" localSheetId="4">#REF!</definedName>
    <definedName name="_________________Ser200712" localSheetId="6">#REF!</definedName>
    <definedName name="_________________Ser200712" localSheetId="2">#REF!</definedName>
    <definedName name="_________________Ser200712">#REF!</definedName>
    <definedName name="_________________Ser201104" localSheetId="3">#REF!</definedName>
    <definedName name="_________________Ser201104" localSheetId="4">#REF!</definedName>
    <definedName name="_________________Ser201104" localSheetId="6">#REF!</definedName>
    <definedName name="_________________Ser201104" localSheetId="2">#REF!</definedName>
    <definedName name="_________________Ser201104">#REF!</definedName>
    <definedName name="_________________TR2" localSheetId="3">#REF!</definedName>
    <definedName name="_________________TR2" localSheetId="4">#REF!</definedName>
    <definedName name="_________________TR2" localSheetId="6">#REF!</definedName>
    <definedName name="_________________TR2" localSheetId="2">#REF!</definedName>
    <definedName name="_________________TR2">#REF!</definedName>
    <definedName name="_________________TR5" localSheetId="3">#REF!</definedName>
    <definedName name="_________________TR5" localSheetId="4">#REF!</definedName>
    <definedName name="_________________TR5" localSheetId="6">#REF!</definedName>
    <definedName name="_________________TR5" localSheetId="2">#REF!</definedName>
    <definedName name="_________________TR5">#REF!</definedName>
    <definedName name="________________Ele200502" localSheetId="3">#REF!</definedName>
    <definedName name="________________Ele200502" localSheetId="4">#REF!</definedName>
    <definedName name="________________Ele200502" localSheetId="6">#REF!</definedName>
    <definedName name="________________Ele200502" localSheetId="2">#REF!</definedName>
    <definedName name="________________Ele200502">#REF!</definedName>
    <definedName name="________________Ele200609" localSheetId="3">#REF!</definedName>
    <definedName name="________________Ele200609" localSheetId="4">#REF!</definedName>
    <definedName name="________________Ele200609" localSheetId="6">#REF!</definedName>
    <definedName name="________________Ele200609" localSheetId="2">#REF!</definedName>
    <definedName name="________________Ele200609">#REF!</definedName>
    <definedName name="________________pv2" localSheetId="3">#REF!</definedName>
    <definedName name="________________pv2" localSheetId="4">#REF!</definedName>
    <definedName name="________________pv2" localSheetId="6">#REF!</definedName>
    <definedName name="________________pv2" localSheetId="2">#REF!</definedName>
    <definedName name="________________pv2">#REF!</definedName>
    <definedName name="________________pv3" localSheetId="3">#REF!</definedName>
    <definedName name="________________pv3" localSheetId="4">#REF!</definedName>
    <definedName name="________________pv3" localSheetId="6">#REF!</definedName>
    <definedName name="________________pv3" localSheetId="2">#REF!</definedName>
    <definedName name="________________pv3">#REF!</definedName>
    <definedName name="________________Ser200506" localSheetId="3">#REF!</definedName>
    <definedName name="________________Ser200506" localSheetId="4">#REF!</definedName>
    <definedName name="________________Ser200506" localSheetId="6">#REF!</definedName>
    <definedName name="________________Ser200506" localSheetId="2">#REF!</definedName>
    <definedName name="________________Ser200506">#REF!</definedName>
    <definedName name="________________Ser200705" localSheetId="3">#REF!</definedName>
    <definedName name="________________Ser200705" localSheetId="4">#REF!</definedName>
    <definedName name="________________Ser200705" localSheetId="6">#REF!</definedName>
    <definedName name="________________Ser200705" localSheetId="2">#REF!</definedName>
    <definedName name="________________Ser200705">#REF!</definedName>
    <definedName name="________________Ser200712" localSheetId="3">#REF!</definedName>
    <definedName name="________________Ser200712" localSheetId="4">#REF!</definedName>
    <definedName name="________________Ser200712" localSheetId="6">#REF!</definedName>
    <definedName name="________________Ser200712" localSheetId="2">#REF!</definedName>
    <definedName name="________________Ser200712">#REF!</definedName>
    <definedName name="________________Ser201104" localSheetId="3">#REF!</definedName>
    <definedName name="________________Ser201104" localSheetId="4">#REF!</definedName>
    <definedName name="________________Ser201104" localSheetId="6">#REF!</definedName>
    <definedName name="________________Ser201104" localSheetId="2">#REF!</definedName>
    <definedName name="________________Ser201104">#REF!</definedName>
    <definedName name="________________TR2" localSheetId="3">#REF!</definedName>
    <definedName name="________________TR2" localSheetId="4">#REF!</definedName>
    <definedName name="________________TR2" localSheetId="6">#REF!</definedName>
    <definedName name="________________TR2" localSheetId="2">#REF!</definedName>
    <definedName name="________________TR2">#REF!</definedName>
    <definedName name="________________TR5" localSheetId="3">#REF!</definedName>
    <definedName name="________________TR5" localSheetId="4">#REF!</definedName>
    <definedName name="________________TR5" localSheetId="6">#REF!</definedName>
    <definedName name="________________TR5" localSheetId="2">#REF!</definedName>
    <definedName name="________________TR5">#REF!</definedName>
    <definedName name="_______________Ele200502" localSheetId="3">#REF!</definedName>
    <definedName name="_______________Ele200502" localSheetId="4">#REF!</definedName>
    <definedName name="_______________Ele200502" localSheetId="6">#REF!</definedName>
    <definedName name="_______________Ele200502" localSheetId="2">#REF!</definedName>
    <definedName name="_______________Ele200502">#REF!</definedName>
    <definedName name="_______________Ele200609" localSheetId="3">#REF!</definedName>
    <definedName name="_______________Ele200609" localSheetId="4">#REF!</definedName>
    <definedName name="_______________Ele200609" localSheetId="6">#REF!</definedName>
    <definedName name="_______________Ele200609" localSheetId="2">#REF!</definedName>
    <definedName name="_______________Ele200609">#REF!</definedName>
    <definedName name="_______________pv2" localSheetId="3">#REF!</definedName>
    <definedName name="_______________pv2" localSheetId="4">#REF!</definedName>
    <definedName name="_______________pv2" localSheetId="6">#REF!</definedName>
    <definedName name="_______________pv2" localSheetId="2">#REF!</definedName>
    <definedName name="_______________pv2">#REF!</definedName>
    <definedName name="_______________pv3" localSheetId="3">#REF!</definedName>
    <definedName name="_______________pv3" localSheetId="4">#REF!</definedName>
    <definedName name="_______________pv3" localSheetId="6">#REF!</definedName>
    <definedName name="_______________pv3" localSheetId="2">#REF!</definedName>
    <definedName name="_______________pv3">#REF!</definedName>
    <definedName name="_______________REV5" localSheetId="3">#REF!</definedName>
    <definedName name="_______________REV5" localSheetId="4">#REF!</definedName>
    <definedName name="_______________REV5" localSheetId="6">#REF!</definedName>
    <definedName name="_______________REV5" localSheetId="2">#REF!</definedName>
    <definedName name="_______________REV5">#REF!</definedName>
    <definedName name="_______________Ser200506" localSheetId="3">#REF!</definedName>
    <definedName name="_______________Ser200506" localSheetId="4">#REF!</definedName>
    <definedName name="_______________Ser200506" localSheetId="6">#REF!</definedName>
    <definedName name="_______________Ser200506" localSheetId="2">#REF!</definedName>
    <definedName name="_______________Ser200506">#REF!</definedName>
    <definedName name="_______________Ser200705" localSheetId="3">#REF!</definedName>
    <definedName name="_______________Ser200705" localSheetId="4">#REF!</definedName>
    <definedName name="_______________Ser200705" localSheetId="6">#REF!</definedName>
    <definedName name="_______________Ser200705" localSheetId="2">#REF!</definedName>
    <definedName name="_______________Ser200705">#REF!</definedName>
    <definedName name="_______________Ser200712" localSheetId="3">#REF!</definedName>
    <definedName name="_______________Ser200712" localSheetId="4">#REF!</definedName>
    <definedName name="_______________Ser200712" localSheetId="6">#REF!</definedName>
    <definedName name="_______________Ser200712" localSheetId="2">#REF!</definedName>
    <definedName name="_______________Ser200712">#REF!</definedName>
    <definedName name="_______________Ser201104" localSheetId="3">#REF!</definedName>
    <definedName name="_______________Ser201104" localSheetId="4">#REF!</definedName>
    <definedName name="_______________Ser201104" localSheetId="6">#REF!</definedName>
    <definedName name="_______________Ser201104" localSheetId="2">#REF!</definedName>
    <definedName name="_______________Ser201104">#REF!</definedName>
    <definedName name="_______________TR2" localSheetId="3">#REF!</definedName>
    <definedName name="_______________TR2" localSheetId="4">#REF!</definedName>
    <definedName name="_______________TR2" localSheetId="6">#REF!</definedName>
    <definedName name="_______________TR2" localSheetId="2">#REF!</definedName>
    <definedName name="_______________TR2">#REF!</definedName>
    <definedName name="_______________TR5" localSheetId="3">#REF!</definedName>
    <definedName name="_______________TR5" localSheetId="4">#REF!</definedName>
    <definedName name="_______________TR5" localSheetId="6">#REF!</definedName>
    <definedName name="_______________TR5" localSheetId="2">#REF!</definedName>
    <definedName name="_______________TR5">#REF!</definedName>
    <definedName name="______________Ele200502" localSheetId="3">#REF!</definedName>
    <definedName name="______________Ele200502" localSheetId="4">#REF!</definedName>
    <definedName name="______________Ele200502" localSheetId="6">#REF!</definedName>
    <definedName name="______________Ele200502" localSheetId="2">#REF!</definedName>
    <definedName name="______________Ele200502">#REF!</definedName>
    <definedName name="______________Ele200609" localSheetId="3">#REF!</definedName>
    <definedName name="______________Ele200609" localSheetId="4">#REF!</definedName>
    <definedName name="______________Ele200609" localSheetId="6">#REF!</definedName>
    <definedName name="______________Ele200609" localSheetId="2">#REF!</definedName>
    <definedName name="______________Ele200609">#REF!</definedName>
    <definedName name="______________pv2" localSheetId="3">#REF!</definedName>
    <definedName name="______________pv2" localSheetId="4">#REF!</definedName>
    <definedName name="______________pv2" localSheetId="6">#REF!</definedName>
    <definedName name="______________pv2" localSheetId="2">#REF!</definedName>
    <definedName name="______________pv2">#REF!</definedName>
    <definedName name="______________pv3" localSheetId="3">#REF!</definedName>
    <definedName name="______________pv3" localSheetId="4">#REF!</definedName>
    <definedName name="______________pv3" localSheetId="6">#REF!</definedName>
    <definedName name="______________pv3" localSheetId="2">#REF!</definedName>
    <definedName name="______________pv3">#REF!</definedName>
    <definedName name="______________REV5" localSheetId="3">#REF!</definedName>
    <definedName name="______________REV5" localSheetId="4">#REF!</definedName>
    <definedName name="______________REV5" localSheetId="6">#REF!</definedName>
    <definedName name="______________REV5" localSheetId="2">#REF!</definedName>
    <definedName name="______________REV5">#REF!</definedName>
    <definedName name="______________Ser200506" localSheetId="3">#REF!</definedName>
    <definedName name="______________Ser200506" localSheetId="4">#REF!</definedName>
    <definedName name="______________Ser200506" localSheetId="6">#REF!</definedName>
    <definedName name="______________Ser200506" localSheetId="2">#REF!</definedName>
    <definedName name="______________Ser200506">#REF!</definedName>
    <definedName name="______________Ser200705" localSheetId="3">#REF!</definedName>
    <definedName name="______________Ser200705" localSheetId="4">#REF!</definedName>
    <definedName name="______________Ser200705" localSheetId="6">#REF!</definedName>
    <definedName name="______________Ser200705" localSheetId="2">#REF!</definedName>
    <definedName name="______________Ser200705">#REF!</definedName>
    <definedName name="______________Ser200712" localSheetId="3">#REF!</definedName>
    <definedName name="______________Ser200712" localSheetId="4">#REF!</definedName>
    <definedName name="______________Ser200712" localSheetId="6">#REF!</definedName>
    <definedName name="______________Ser200712" localSheetId="2">#REF!</definedName>
    <definedName name="______________Ser200712">#REF!</definedName>
    <definedName name="______________Ser201104" localSheetId="3">#REF!</definedName>
    <definedName name="______________Ser201104" localSheetId="4">#REF!</definedName>
    <definedName name="______________Ser201104" localSheetId="6">#REF!</definedName>
    <definedName name="______________Ser201104" localSheetId="2">#REF!</definedName>
    <definedName name="______________Ser201104">#REF!</definedName>
    <definedName name="______________TR2" localSheetId="3">#REF!</definedName>
    <definedName name="______________TR2" localSheetId="4">#REF!</definedName>
    <definedName name="______________TR2" localSheetId="6">#REF!</definedName>
    <definedName name="______________TR2" localSheetId="2">#REF!</definedName>
    <definedName name="______________TR2">#REF!</definedName>
    <definedName name="______________TR5" localSheetId="3">#REF!</definedName>
    <definedName name="______________TR5" localSheetId="4">#REF!</definedName>
    <definedName name="______________TR5" localSheetId="6">#REF!</definedName>
    <definedName name="______________TR5" localSheetId="2">#REF!</definedName>
    <definedName name="______________TR5">#REF!</definedName>
    <definedName name="_____________Ele200502" localSheetId="3">#REF!</definedName>
    <definedName name="_____________Ele200502" localSheetId="4">#REF!</definedName>
    <definedName name="_____________Ele200502" localSheetId="6">#REF!</definedName>
    <definedName name="_____________Ele200502" localSheetId="2">#REF!</definedName>
    <definedName name="_____________Ele200502">#REF!</definedName>
    <definedName name="_____________Ele200609" localSheetId="3">#REF!</definedName>
    <definedName name="_____________Ele200609" localSheetId="4">#REF!</definedName>
    <definedName name="_____________Ele200609" localSheetId="6">#REF!</definedName>
    <definedName name="_____________Ele200609" localSheetId="2">#REF!</definedName>
    <definedName name="_____________Ele200609">#REF!</definedName>
    <definedName name="_____________pv2" localSheetId="3">#REF!</definedName>
    <definedName name="_____________pv2" localSheetId="4">#REF!</definedName>
    <definedName name="_____________pv2" localSheetId="6">#REF!</definedName>
    <definedName name="_____________pv2" localSheetId="2">#REF!</definedName>
    <definedName name="_____________pv2">#REF!</definedName>
    <definedName name="_____________pv3" localSheetId="3">#REF!</definedName>
    <definedName name="_____________pv3" localSheetId="4">#REF!</definedName>
    <definedName name="_____________pv3" localSheetId="6">#REF!</definedName>
    <definedName name="_____________pv3" localSheetId="2">#REF!</definedName>
    <definedName name="_____________pv3">#REF!</definedName>
    <definedName name="_____________REV5" localSheetId="3">#REF!</definedName>
    <definedName name="_____________REV5" localSheetId="4">#REF!</definedName>
    <definedName name="_____________REV5" localSheetId="6">#REF!</definedName>
    <definedName name="_____________REV5" localSheetId="2">#REF!</definedName>
    <definedName name="_____________REV5">#REF!</definedName>
    <definedName name="_____________Ser200506" localSheetId="3">#REF!</definedName>
    <definedName name="_____________Ser200506" localSheetId="4">#REF!</definedName>
    <definedName name="_____________Ser200506" localSheetId="6">#REF!</definedName>
    <definedName name="_____________Ser200506" localSheetId="2">#REF!</definedName>
    <definedName name="_____________Ser200506">#REF!</definedName>
    <definedName name="_____________Ser200705" localSheetId="3">#REF!</definedName>
    <definedName name="_____________Ser200705" localSheetId="4">#REF!</definedName>
    <definedName name="_____________Ser200705" localSheetId="6">#REF!</definedName>
    <definedName name="_____________Ser200705" localSheetId="2">#REF!</definedName>
    <definedName name="_____________Ser200705">#REF!</definedName>
    <definedName name="_____________Ser200712" localSheetId="3">#REF!</definedName>
    <definedName name="_____________Ser200712" localSheetId="4">#REF!</definedName>
    <definedName name="_____________Ser200712" localSheetId="6">#REF!</definedName>
    <definedName name="_____________Ser200712" localSheetId="2">#REF!</definedName>
    <definedName name="_____________Ser200712">#REF!</definedName>
    <definedName name="_____________Ser201104" localSheetId="3">#REF!</definedName>
    <definedName name="_____________Ser201104" localSheetId="4">#REF!</definedName>
    <definedName name="_____________Ser201104" localSheetId="6">#REF!</definedName>
    <definedName name="_____________Ser201104" localSheetId="2">#REF!</definedName>
    <definedName name="_____________Ser201104">#REF!</definedName>
    <definedName name="_____________TR2" localSheetId="3">#REF!</definedName>
    <definedName name="_____________TR2" localSheetId="4">#REF!</definedName>
    <definedName name="_____________TR2" localSheetId="6">#REF!</definedName>
    <definedName name="_____________TR2" localSheetId="2">#REF!</definedName>
    <definedName name="_____________TR2">#REF!</definedName>
    <definedName name="_____________TR5" localSheetId="3">#REF!</definedName>
    <definedName name="_____________TR5" localSheetId="4">#REF!</definedName>
    <definedName name="_____________TR5" localSheetId="6">#REF!</definedName>
    <definedName name="_____________TR5" localSheetId="2">#REF!</definedName>
    <definedName name="_____________TR5">#REF!</definedName>
    <definedName name="____________abc2" localSheetId="3">#REF!</definedName>
    <definedName name="____________abc2" localSheetId="4">#REF!</definedName>
    <definedName name="____________abc2" localSheetId="6">#REF!</definedName>
    <definedName name="____________abc2" localSheetId="2">#REF!</definedName>
    <definedName name="____________abc2">#REF!</definedName>
    <definedName name="____________Ele200502" localSheetId="3">#REF!</definedName>
    <definedName name="____________Ele200502" localSheetId="4">#REF!</definedName>
    <definedName name="____________Ele200502" localSheetId="6">#REF!</definedName>
    <definedName name="____________Ele200502" localSheetId="2">#REF!</definedName>
    <definedName name="____________Ele200502">#REF!</definedName>
    <definedName name="____________Ele200609" localSheetId="3">#REF!</definedName>
    <definedName name="____________Ele200609" localSheetId="4">#REF!</definedName>
    <definedName name="____________Ele200609" localSheetId="6">#REF!</definedName>
    <definedName name="____________Ele200609" localSheetId="2">#REF!</definedName>
    <definedName name="____________Ele200609">#REF!</definedName>
    <definedName name="____________pv2" localSheetId="3">#REF!</definedName>
    <definedName name="____________pv2" localSheetId="4">#REF!</definedName>
    <definedName name="____________pv2" localSheetId="6">#REF!</definedName>
    <definedName name="____________pv2" localSheetId="2">#REF!</definedName>
    <definedName name="____________pv2">#REF!</definedName>
    <definedName name="____________pv3" localSheetId="3">#REF!</definedName>
    <definedName name="____________pv3" localSheetId="4">#REF!</definedName>
    <definedName name="____________pv3" localSheetId="6">#REF!</definedName>
    <definedName name="____________pv3" localSheetId="2">#REF!</definedName>
    <definedName name="____________pv3">#REF!</definedName>
    <definedName name="____________REV5" localSheetId="3">#REF!</definedName>
    <definedName name="____________REV5" localSheetId="4">#REF!</definedName>
    <definedName name="____________REV5" localSheetId="6">#REF!</definedName>
    <definedName name="____________REV5" localSheetId="2">#REF!</definedName>
    <definedName name="____________REV5">#REF!</definedName>
    <definedName name="____________Ser200506" localSheetId="3">#REF!</definedName>
    <definedName name="____________Ser200506" localSheetId="4">#REF!</definedName>
    <definedName name="____________Ser200506" localSheetId="6">#REF!</definedName>
    <definedName name="____________Ser200506" localSheetId="2">#REF!</definedName>
    <definedName name="____________Ser200506">#REF!</definedName>
    <definedName name="____________Ser200705" localSheetId="3">#REF!</definedName>
    <definedName name="____________Ser200705" localSheetId="4">#REF!</definedName>
    <definedName name="____________Ser200705" localSheetId="6">#REF!</definedName>
    <definedName name="____________Ser200705" localSheetId="2">#REF!</definedName>
    <definedName name="____________Ser200705">#REF!</definedName>
    <definedName name="____________Ser200712" localSheetId="3">#REF!</definedName>
    <definedName name="____________Ser200712" localSheetId="4">#REF!</definedName>
    <definedName name="____________Ser200712" localSheetId="6">#REF!</definedName>
    <definedName name="____________Ser200712" localSheetId="2">#REF!</definedName>
    <definedName name="____________Ser200712">#REF!</definedName>
    <definedName name="____________Ser201104" localSheetId="3">#REF!</definedName>
    <definedName name="____________Ser201104" localSheetId="4">#REF!</definedName>
    <definedName name="____________Ser201104" localSheetId="6">#REF!</definedName>
    <definedName name="____________Ser201104" localSheetId="2">#REF!</definedName>
    <definedName name="____________Ser201104">#REF!</definedName>
    <definedName name="____________TR2" localSheetId="3">#REF!</definedName>
    <definedName name="____________TR2" localSheetId="4">#REF!</definedName>
    <definedName name="____________TR2" localSheetId="6">#REF!</definedName>
    <definedName name="____________TR2" localSheetId="2">#REF!</definedName>
    <definedName name="____________TR2">#REF!</definedName>
    <definedName name="____________TR5" localSheetId="3">#REF!</definedName>
    <definedName name="____________TR5" localSheetId="4">#REF!</definedName>
    <definedName name="____________TR5" localSheetId="6">#REF!</definedName>
    <definedName name="____________TR5" localSheetId="2">#REF!</definedName>
    <definedName name="____________TR5">#REF!</definedName>
    <definedName name="___________abc2" localSheetId="3">#REF!</definedName>
    <definedName name="___________abc2" localSheetId="4">#REF!</definedName>
    <definedName name="___________abc2" localSheetId="6">#REF!</definedName>
    <definedName name="___________abc2" localSheetId="2">#REF!</definedName>
    <definedName name="___________abc2">#REF!</definedName>
    <definedName name="___________Ele200502" localSheetId="3">#REF!</definedName>
    <definedName name="___________Ele200502" localSheetId="4">#REF!</definedName>
    <definedName name="___________Ele200502" localSheetId="6">#REF!</definedName>
    <definedName name="___________Ele200502" localSheetId="2">#REF!</definedName>
    <definedName name="___________Ele200502">#REF!</definedName>
    <definedName name="___________Ele200609" localSheetId="3">#REF!</definedName>
    <definedName name="___________Ele200609" localSheetId="4">#REF!</definedName>
    <definedName name="___________Ele200609" localSheetId="6">#REF!</definedName>
    <definedName name="___________Ele200609" localSheetId="2">#REF!</definedName>
    <definedName name="___________Ele200609">#REF!</definedName>
    <definedName name="___________pv2" localSheetId="3">#REF!</definedName>
    <definedName name="___________pv2" localSheetId="4">#REF!</definedName>
    <definedName name="___________pv2" localSheetId="6">#REF!</definedName>
    <definedName name="___________pv2" localSheetId="2">#REF!</definedName>
    <definedName name="___________pv2">#REF!</definedName>
    <definedName name="___________pv3" localSheetId="3">#REF!</definedName>
    <definedName name="___________pv3" localSheetId="4">#REF!</definedName>
    <definedName name="___________pv3" localSheetId="6">#REF!</definedName>
    <definedName name="___________pv3" localSheetId="2">#REF!</definedName>
    <definedName name="___________pv3">#REF!</definedName>
    <definedName name="___________REV5" localSheetId="3">#REF!</definedName>
    <definedName name="___________REV5" localSheetId="4">#REF!</definedName>
    <definedName name="___________REV5" localSheetId="6">#REF!</definedName>
    <definedName name="___________REV5" localSheetId="2">#REF!</definedName>
    <definedName name="___________REV5">#REF!</definedName>
    <definedName name="___________Ser200506" localSheetId="3">#REF!</definedName>
    <definedName name="___________Ser200506" localSheetId="4">#REF!</definedName>
    <definedName name="___________Ser200506" localSheetId="6">#REF!</definedName>
    <definedName name="___________Ser200506" localSheetId="2">#REF!</definedName>
    <definedName name="___________Ser200506">#REF!</definedName>
    <definedName name="___________Ser200705" localSheetId="3">#REF!</definedName>
    <definedName name="___________Ser200705" localSheetId="4">#REF!</definedName>
    <definedName name="___________Ser200705" localSheetId="6">#REF!</definedName>
    <definedName name="___________Ser200705" localSheetId="2">#REF!</definedName>
    <definedName name="___________Ser200705">#REF!</definedName>
    <definedName name="___________Ser200712" localSheetId="3">#REF!</definedName>
    <definedName name="___________Ser200712" localSheetId="4">#REF!</definedName>
    <definedName name="___________Ser200712" localSheetId="6">#REF!</definedName>
    <definedName name="___________Ser200712" localSheetId="2">#REF!</definedName>
    <definedName name="___________Ser200712">#REF!</definedName>
    <definedName name="___________Ser201104" localSheetId="3">#REF!</definedName>
    <definedName name="___________Ser201104" localSheetId="4">#REF!</definedName>
    <definedName name="___________Ser201104" localSheetId="6">#REF!</definedName>
    <definedName name="___________Ser201104" localSheetId="2">#REF!</definedName>
    <definedName name="___________Ser201104">#REF!</definedName>
    <definedName name="___________TR2" localSheetId="3">#REF!</definedName>
    <definedName name="___________TR2" localSheetId="4">#REF!</definedName>
    <definedName name="___________TR2" localSheetId="6">#REF!</definedName>
    <definedName name="___________TR2" localSheetId="2">#REF!</definedName>
    <definedName name="___________TR2">#REF!</definedName>
    <definedName name="___________TR5" localSheetId="3">#REF!</definedName>
    <definedName name="___________TR5" localSheetId="4">#REF!</definedName>
    <definedName name="___________TR5" localSheetId="6">#REF!</definedName>
    <definedName name="___________TR5" localSheetId="2">#REF!</definedName>
    <definedName name="___________TR5">#REF!</definedName>
    <definedName name="__________abc2" localSheetId="3">#REF!</definedName>
    <definedName name="__________abc2" localSheetId="4">#REF!</definedName>
    <definedName name="__________abc2" localSheetId="6">#REF!</definedName>
    <definedName name="__________abc2" localSheetId="2">#REF!</definedName>
    <definedName name="__________abc2">#REF!</definedName>
    <definedName name="__________Ele200502" localSheetId="3">#REF!</definedName>
    <definedName name="__________Ele200502" localSheetId="4">#REF!</definedName>
    <definedName name="__________Ele200502" localSheetId="6">#REF!</definedName>
    <definedName name="__________Ele200502" localSheetId="2">#REF!</definedName>
    <definedName name="__________Ele200502">#REF!</definedName>
    <definedName name="__________Ele200609" localSheetId="3">#REF!</definedName>
    <definedName name="__________Ele200609" localSheetId="4">#REF!</definedName>
    <definedName name="__________Ele200609" localSheetId="6">#REF!</definedName>
    <definedName name="__________Ele200609" localSheetId="2">#REF!</definedName>
    <definedName name="__________Ele200609">#REF!</definedName>
    <definedName name="__________pv2" localSheetId="3">#REF!</definedName>
    <definedName name="__________pv2" localSheetId="4">#REF!</definedName>
    <definedName name="__________pv2" localSheetId="6">#REF!</definedName>
    <definedName name="__________pv2" localSheetId="2">#REF!</definedName>
    <definedName name="__________pv2">#REF!</definedName>
    <definedName name="__________pv3" localSheetId="3">#REF!</definedName>
    <definedName name="__________pv3" localSheetId="4">#REF!</definedName>
    <definedName name="__________pv3" localSheetId="6">#REF!</definedName>
    <definedName name="__________pv3" localSheetId="2">#REF!</definedName>
    <definedName name="__________pv3">#REF!</definedName>
    <definedName name="__________REV5" localSheetId="3">#REF!</definedName>
    <definedName name="__________REV5" localSheetId="4">#REF!</definedName>
    <definedName name="__________REV5" localSheetId="6">#REF!</definedName>
    <definedName name="__________REV5" localSheetId="2">#REF!</definedName>
    <definedName name="__________REV5">#REF!</definedName>
    <definedName name="__________Ser200506" localSheetId="3">#REF!</definedName>
    <definedName name="__________Ser200506" localSheetId="4">#REF!</definedName>
    <definedName name="__________Ser200506" localSheetId="6">#REF!</definedName>
    <definedName name="__________Ser200506" localSheetId="2">#REF!</definedName>
    <definedName name="__________Ser200506">#REF!</definedName>
    <definedName name="__________Ser200705" localSheetId="3">#REF!</definedName>
    <definedName name="__________Ser200705" localSheetId="4">#REF!</definedName>
    <definedName name="__________Ser200705" localSheetId="6">#REF!</definedName>
    <definedName name="__________Ser200705" localSheetId="2">#REF!</definedName>
    <definedName name="__________Ser200705">#REF!</definedName>
    <definedName name="__________Ser200712" localSheetId="3">#REF!</definedName>
    <definedName name="__________Ser200712" localSheetId="4">#REF!</definedName>
    <definedName name="__________Ser200712" localSheetId="6">#REF!</definedName>
    <definedName name="__________Ser200712" localSheetId="2">#REF!</definedName>
    <definedName name="__________Ser200712">#REF!</definedName>
    <definedName name="__________Ser201104" localSheetId="3">#REF!</definedName>
    <definedName name="__________Ser201104" localSheetId="4">#REF!</definedName>
    <definedName name="__________Ser201104" localSheetId="6">#REF!</definedName>
    <definedName name="__________Ser201104" localSheetId="2">#REF!</definedName>
    <definedName name="__________Ser201104">#REF!</definedName>
    <definedName name="__________TR2" localSheetId="3">#REF!</definedName>
    <definedName name="__________TR2" localSheetId="4">#REF!</definedName>
    <definedName name="__________TR2" localSheetId="6">#REF!</definedName>
    <definedName name="__________TR2" localSheetId="2">#REF!</definedName>
    <definedName name="__________TR2">#REF!</definedName>
    <definedName name="__________TR5" localSheetId="3">#REF!</definedName>
    <definedName name="__________TR5" localSheetId="4">#REF!</definedName>
    <definedName name="__________TR5" localSheetId="6">#REF!</definedName>
    <definedName name="__________TR5" localSheetId="2">#REF!</definedName>
    <definedName name="__________TR5">#REF!</definedName>
    <definedName name="_________abc2" localSheetId="3">#REF!</definedName>
    <definedName name="_________abc2" localSheetId="4">#REF!</definedName>
    <definedName name="_________abc2" localSheetId="6">#REF!</definedName>
    <definedName name="_________abc2" localSheetId="2">#REF!</definedName>
    <definedName name="_________abc2">#REF!</definedName>
    <definedName name="_________Ele200502" localSheetId="3">#REF!</definedName>
    <definedName name="_________Ele200502" localSheetId="4">#REF!</definedName>
    <definedName name="_________Ele200502" localSheetId="6">#REF!</definedName>
    <definedName name="_________Ele200502" localSheetId="2">#REF!</definedName>
    <definedName name="_________Ele200502">#REF!</definedName>
    <definedName name="_________Ele200609" localSheetId="3">#REF!</definedName>
    <definedName name="_________Ele200609" localSheetId="4">#REF!</definedName>
    <definedName name="_________Ele200609" localSheetId="6">#REF!</definedName>
    <definedName name="_________Ele200609" localSheetId="2">#REF!</definedName>
    <definedName name="_________Ele200609">#REF!</definedName>
    <definedName name="_________pv2" localSheetId="3">#REF!</definedName>
    <definedName name="_________pv2" localSheetId="4">#REF!</definedName>
    <definedName name="_________pv2" localSheetId="6">#REF!</definedName>
    <definedName name="_________pv2" localSheetId="2">#REF!</definedName>
    <definedName name="_________pv2">#REF!</definedName>
    <definedName name="_________pv3" localSheetId="3">#REF!</definedName>
    <definedName name="_________pv3" localSheetId="4">#REF!</definedName>
    <definedName name="_________pv3" localSheetId="6">#REF!</definedName>
    <definedName name="_________pv3" localSheetId="2">#REF!</definedName>
    <definedName name="_________pv3">#REF!</definedName>
    <definedName name="_________REV5" localSheetId="3">#REF!</definedName>
    <definedName name="_________REV5" localSheetId="4">#REF!</definedName>
    <definedName name="_________REV5" localSheetId="6">#REF!</definedName>
    <definedName name="_________REV5" localSheetId="2">#REF!</definedName>
    <definedName name="_________REV5">#REF!</definedName>
    <definedName name="_________Ser200506" localSheetId="3">#REF!</definedName>
    <definedName name="_________Ser200506" localSheetId="4">#REF!</definedName>
    <definedName name="_________Ser200506" localSheetId="6">#REF!</definedName>
    <definedName name="_________Ser200506" localSheetId="2">#REF!</definedName>
    <definedName name="_________Ser200506">#REF!</definedName>
    <definedName name="_________Ser200705" localSheetId="3">#REF!</definedName>
    <definedName name="_________Ser200705" localSheetId="4">#REF!</definedName>
    <definedName name="_________Ser200705" localSheetId="6">#REF!</definedName>
    <definedName name="_________Ser200705" localSheetId="2">#REF!</definedName>
    <definedName name="_________Ser200705">#REF!</definedName>
    <definedName name="_________Ser200712" localSheetId="3">#REF!</definedName>
    <definedName name="_________Ser200712" localSheetId="4">#REF!</definedName>
    <definedName name="_________Ser200712" localSheetId="6">#REF!</definedName>
    <definedName name="_________Ser200712" localSheetId="2">#REF!</definedName>
    <definedName name="_________Ser200712">#REF!</definedName>
    <definedName name="_________Ser201104" localSheetId="3">#REF!</definedName>
    <definedName name="_________Ser201104" localSheetId="4">#REF!</definedName>
    <definedName name="_________Ser201104" localSheetId="6">#REF!</definedName>
    <definedName name="_________Ser201104" localSheetId="2">#REF!</definedName>
    <definedName name="_________Ser201104">#REF!</definedName>
    <definedName name="_________TR2" localSheetId="3">#REF!</definedName>
    <definedName name="_________TR2" localSheetId="4">#REF!</definedName>
    <definedName name="_________TR2" localSheetId="6">#REF!</definedName>
    <definedName name="_________TR2" localSheetId="2">#REF!</definedName>
    <definedName name="_________TR2">#REF!</definedName>
    <definedName name="_________TR5" localSheetId="3">#REF!</definedName>
    <definedName name="_________TR5" localSheetId="4">#REF!</definedName>
    <definedName name="_________TR5" localSheetId="6">#REF!</definedName>
    <definedName name="_________TR5" localSheetId="2">#REF!</definedName>
    <definedName name="_________TR5">#REF!</definedName>
    <definedName name="________abc2" localSheetId="3">#REF!</definedName>
    <definedName name="________abc2" localSheetId="4">#REF!</definedName>
    <definedName name="________abc2" localSheetId="6">#REF!</definedName>
    <definedName name="________abc2" localSheetId="2">#REF!</definedName>
    <definedName name="________abc2">#REF!</definedName>
    <definedName name="________Ele200502" localSheetId="3">#REF!</definedName>
    <definedName name="________Ele200502" localSheetId="4">#REF!</definedName>
    <definedName name="________Ele200502" localSheetId="6">#REF!</definedName>
    <definedName name="________Ele200502" localSheetId="2">#REF!</definedName>
    <definedName name="________Ele200502">#REF!</definedName>
    <definedName name="________Ele200609" localSheetId="3">#REF!</definedName>
    <definedName name="________Ele200609" localSheetId="4">#REF!</definedName>
    <definedName name="________Ele200609" localSheetId="6">#REF!</definedName>
    <definedName name="________Ele200609" localSheetId="2">#REF!</definedName>
    <definedName name="________Ele200609">#REF!</definedName>
    <definedName name="________pv2" localSheetId="3">#REF!</definedName>
    <definedName name="________pv2" localSheetId="4">#REF!</definedName>
    <definedName name="________pv2" localSheetId="6">#REF!</definedName>
    <definedName name="________pv2" localSheetId="2">#REF!</definedName>
    <definedName name="________pv2">#REF!</definedName>
    <definedName name="________pv3" localSheetId="3">#REF!</definedName>
    <definedName name="________pv3" localSheetId="4">#REF!</definedName>
    <definedName name="________pv3" localSheetId="6">#REF!</definedName>
    <definedName name="________pv3" localSheetId="2">#REF!</definedName>
    <definedName name="________pv3">#REF!</definedName>
    <definedName name="________REV5" localSheetId="3">#REF!</definedName>
    <definedName name="________REV5" localSheetId="4">#REF!</definedName>
    <definedName name="________REV5" localSheetId="6">#REF!</definedName>
    <definedName name="________REV5" localSheetId="2">#REF!</definedName>
    <definedName name="________REV5">#REF!</definedName>
    <definedName name="________Ser200506" localSheetId="3">#REF!</definedName>
    <definedName name="________Ser200506" localSheetId="4">#REF!</definedName>
    <definedName name="________Ser200506" localSheetId="6">#REF!</definedName>
    <definedName name="________Ser200506" localSheetId="2">#REF!</definedName>
    <definedName name="________Ser200506">#REF!</definedName>
    <definedName name="________Ser200705" localSheetId="3">#REF!</definedName>
    <definedName name="________Ser200705" localSheetId="4">#REF!</definedName>
    <definedName name="________Ser200705" localSheetId="6">#REF!</definedName>
    <definedName name="________Ser200705" localSheetId="2">#REF!</definedName>
    <definedName name="________Ser200705">#REF!</definedName>
    <definedName name="________Ser200712" localSheetId="3">#REF!</definedName>
    <definedName name="________Ser200712" localSheetId="4">#REF!</definedName>
    <definedName name="________Ser200712" localSheetId="6">#REF!</definedName>
    <definedName name="________Ser200712" localSheetId="2">#REF!</definedName>
    <definedName name="________Ser200712">#REF!</definedName>
    <definedName name="________Ser201104" localSheetId="3">#REF!</definedName>
    <definedName name="________Ser201104" localSheetId="4">#REF!</definedName>
    <definedName name="________Ser201104" localSheetId="6">#REF!</definedName>
    <definedName name="________Ser201104" localSheetId="2">#REF!</definedName>
    <definedName name="________Ser201104">#REF!</definedName>
    <definedName name="________TR2" localSheetId="3">#REF!</definedName>
    <definedName name="________TR2" localSheetId="4">#REF!</definedName>
    <definedName name="________TR2" localSheetId="6">#REF!</definedName>
    <definedName name="________TR2" localSheetId="2">#REF!</definedName>
    <definedName name="________TR2">#REF!</definedName>
    <definedName name="________TR5" localSheetId="3">#REF!</definedName>
    <definedName name="________TR5" localSheetId="4">#REF!</definedName>
    <definedName name="________TR5" localSheetId="6">#REF!</definedName>
    <definedName name="________TR5" localSheetId="2">#REF!</definedName>
    <definedName name="________TR5">#REF!</definedName>
    <definedName name="_______abc2" localSheetId="3">#REF!</definedName>
    <definedName name="_______abc2" localSheetId="4">#REF!</definedName>
    <definedName name="_______abc2" localSheetId="6">#REF!</definedName>
    <definedName name="_______abc2" localSheetId="2">#REF!</definedName>
    <definedName name="_______abc2">#REF!</definedName>
    <definedName name="_______Ele200502" localSheetId="3">#REF!</definedName>
    <definedName name="_______Ele200502" localSheetId="4">#REF!</definedName>
    <definedName name="_______Ele200502" localSheetId="6">#REF!</definedName>
    <definedName name="_______Ele200502" localSheetId="2">#REF!</definedName>
    <definedName name="_______Ele200502">#REF!</definedName>
    <definedName name="_______Ele200609" localSheetId="3">#REF!</definedName>
    <definedName name="_______Ele200609" localSheetId="4">#REF!</definedName>
    <definedName name="_______Ele200609" localSheetId="6">#REF!</definedName>
    <definedName name="_______Ele200609" localSheetId="2">#REF!</definedName>
    <definedName name="_______Ele200609">#REF!</definedName>
    <definedName name="_______pv2" localSheetId="3">#REF!</definedName>
    <definedName name="_______pv2" localSheetId="4">#REF!</definedName>
    <definedName name="_______pv2" localSheetId="6">#REF!</definedName>
    <definedName name="_______pv2" localSheetId="2">#REF!</definedName>
    <definedName name="_______pv2">#REF!</definedName>
    <definedName name="_______pv3" localSheetId="3">#REF!</definedName>
    <definedName name="_______pv3" localSheetId="4">#REF!</definedName>
    <definedName name="_______pv3" localSheetId="6">#REF!</definedName>
    <definedName name="_______pv3" localSheetId="2">#REF!</definedName>
    <definedName name="_______pv3">#REF!</definedName>
    <definedName name="_______REV5" localSheetId="3">#REF!</definedName>
    <definedName name="_______REV5" localSheetId="4">#REF!</definedName>
    <definedName name="_______REV5" localSheetId="6">#REF!</definedName>
    <definedName name="_______REV5" localSheetId="2">#REF!</definedName>
    <definedName name="_______REV5">#REF!</definedName>
    <definedName name="_______Ser200506" localSheetId="3">#REF!</definedName>
    <definedName name="_______Ser200506" localSheetId="4">#REF!</definedName>
    <definedName name="_______Ser200506" localSheetId="6">#REF!</definedName>
    <definedName name="_______Ser200506" localSheetId="2">#REF!</definedName>
    <definedName name="_______Ser200506">#REF!</definedName>
    <definedName name="_______Ser200705" localSheetId="3">#REF!</definedName>
    <definedName name="_______Ser200705" localSheetId="4">#REF!</definedName>
    <definedName name="_______Ser200705" localSheetId="6">#REF!</definedName>
    <definedName name="_______Ser200705" localSheetId="2">#REF!</definedName>
    <definedName name="_______Ser200705">#REF!</definedName>
    <definedName name="_______Ser200712" localSheetId="3">#REF!</definedName>
    <definedName name="_______Ser200712" localSheetId="4">#REF!</definedName>
    <definedName name="_______Ser200712" localSheetId="6">#REF!</definedName>
    <definedName name="_______Ser200712" localSheetId="2">#REF!</definedName>
    <definedName name="_______Ser200712">#REF!</definedName>
    <definedName name="_______Ser201104" localSheetId="3">#REF!</definedName>
    <definedName name="_______Ser201104" localSheetId="4">#REF!</definedName>
    <definedName name="_______Ser201104" localSheetId="6">#REF!</definedName>
    <definedName name="_______Ser201104" localSheetId="2">#REF!</definedName>
    <definedName name="_______Ser201104">#REF!</definedName>
    <definedName name="_______TR2" localSheetId="3">#REF!</definedName>
    <definedName name="_______TR2" localSheetId="4">#REF!</definedName>
    <definedName name="_______TR2" localSheetId="6">#REF!</definedName>
    <definedName name="_______TR2" localSheetId="2">#REF!</definedName>
    <definedName name="_______TR2">#REF!</definedName>
    <definedName name="_______TR5" localSheetId="3">#REF!</definedName>
    <definedName name="_______TR5" localSheetId="4">#REF!</definedName>
    <definedName name="_______TR5" localSheetId="6">#REF!</definedName>
    <definedName name="_______TR5" localSheetId="2">#REF!</definedName>
    <definedName name="_______TR5">#REF!</definedName>
    <definedName name="______abc2" localSheetId="3">#REF!</definedName>
    <definedName name="______abc2" localSheetId="4">#REF!</definedName>
    <definedName name="______abc2" localSheetId="6">#REF!</definedName>
    <definedName name="______abc2" localSheetId="2">#REF!</definedName>
    <definedName name="______abc2">#REF!</definedName>
    <definedName name="______Ele200502" localSheetId="3">#REF!</definedName>
    <definedName name="______Ele200502" localSheetId="4">#REF!</definedName>
    <definedName name="______Ele200502" localSheetId="6">#REF!</definedName>
    <definedName name="______Ele200502" localSheetId="2">#REF!</definedName>
    <definedName name="______Ele200502">#REF!</definedName>
    <definedName name="______Ele200609" localSheetId="3">#REF!</definedName>
    <definedName name="______Ele200609" localSheetId="4">#REF!</definedName>
    <definedName name="______Ele200609" localSheetId="6">#REF!</definedName>
    <definedName name="______Ele200609" localSheetId="2">#REF!</definedName>
    <definedName name="______Ele200609">#REF!</definedName>
    <definedName name="______pv2" localSheetId="3">#REF!</definedName>
    <definedName name="______pv2" localSheetId="4">#REF!</definedName>
    <definedName name="______pv2" localSheetId="6">#REF!</definedName>
    <definedName name="______pv2" localSheetId="2">#REF!</definedName>
    <definedName name="______pv2">#REF!</definedName>
    <definedName name="______pv3" localSheetId="3">#REF!</definedName>
    <definedName name="______pv3" localSheetId="4">#REF!</definedName>
    <definedName name="______pv3" localSheetId="6">#REF!</definedName>
    <definedName name="______pv3" localSheetId="2">#REF!</definedName>
    <definedName name="______pv3">#REF!</definedName>
    <definedName name="______REV5" localSheetId="3">#REF!</definedName>
    <definedName name="______REV5" localSheetId="4">#REF!</definedName>
    <definedName name="______REV5" localSheetId="6">#REF!</definedName>
    <definedName name="______REV5" localSheetId="2">#REF!</definedName>
    <definedName name="______REV5">#REF!</definedName>
    <definedName name="______Ser200506" localSheetId="3">#REF!</definedName>
    <definedName name="______Ser200506" localSheetId="4">#REF!</definedName>
    <definedName name="______Ser200506" localSheetId="6">#REF!</definedName>
    <definedName name="______Ser200506" localSheetId="2">#REF!</definedName>
    <definedName name="______Ser200506">#REF!</definedName>
    <definedName name="______Ser200705" localSheetId="3">#REF!</definedName>
    <definedName name="______Ser200705" localSheetId="4">#REF!</definedName>
    <definedName name="______Ser200705" localSheetId="6">#REF!</definedName>
    <definedName name="______Ser200705" localSheetId="2">#REF!</definedName>
    <definedName name="______Ser200705">#REF!</definedName>
    <definedName name="______Ser200712" localSheetId="3">#REF!</definedName>
    <definedName name="______Ser200712" localSheetId="4">#REF!</definedName>
    <definedName name="______Ser200712" localSheetId="6">#REF!</definedName>
    <definedName name="______Ser200712" localSheetId="2">#REF!</definedName>
    <definedName name="______Ser200712">#REF!</definedName>
    <definedName name="______Ser201104" localSheetId="3">#REF!</definedName>
    <definedName name="______Ser201104" localSheetId="4">#REF!</definedName>
    <definedName name="______Ser201104" localSheetId="6">#REF!</definedName>
    <definedName name="______Ser201104" localSheetId="2">#REF!</definedName>
    <definedName name="______Ser201104">#REF!</definedName>
    <definedName name="______TR2" localSheetId="3">#REF!</definedName>
    <definedName name="______TR2" localSheetId="4">#REF!</definedName>
    <definedName name="______TR2" localSheetId="6">#REF!</definedName>
    <definedName name="______TR2" localSheetId="2">#REF!</definedName>
    <definedName name="______TR2">#REF!</definedName>
    <definedName name="______TR5" localSheetId="3">#REF!</definedName>
    <definedName name="______TR5" localSheetId="4">#REF!</definedName>
    <definedName name="______TR5" localSheetId="6">#REF!</definedName>
    <definedName name="______TR5" localSheetId="2">#REF!</definedName>
    <definedName name="______TR5">#REF!</definedName>
    <definedName name="_____abc2" localSheetId="3">#REF!</definedName>
    <definedName name="_____abc2" localSheetId="4">#REF!</definedName>
    <definedName name="_____abc2" localSheetId="6">#REF!</definedName>
    <definedName name="_____abc2" localSheetId="2">#REF!</definedName>
    <definedName name="_____abc2">#REF!</definedName>
    <definedName name="_____Ele200502" localSheetId="3">#REF!</definedName>
    <definedName name="_____Ele200502" localSheetId="4">#REF!</definedName>
    <definedName name="_____Ele200502" localSheetId="6">#REF!</definedName>
    <definedName name="_____Ele200502" localSheetId="2">#REF!</definedName>
    <definedName name="_____Ele200502">#REF!</definedName>
    <definedName name="_____Ele200609" localSheetId="3">#REF!</definedName>
    <definedName name="_____Ele200609" localSheetId="4">#REF!</definedName>
    <definedName name="_____Ele200609" localSheetId="6">#REF!</definedName>
    <definedName name="_____Ele200609" localSheetId="2">#REF!</definedName>
    <definedName name="_____Ele200609">#REF!</definedName>
    <definedName name="_____pv2" localSheetId="3">#REF!</definedName>
    <definedName name="_____pv2" localSheetId="4">#REF!</definedName>
    <definedName name="_____pv2" localSheetId="6">#REF!</definedName>
    <definedName name="_____pv2" localSheetId="2">#REF!</definedName>
    <definedName name="_____pv2">#REF!</definedName>
    <definedName name="_____pv3" localSheetId="3">#REF!</definedName>
    <definedName name="_____pv3" localSheetId="4">#REF!</definedName>
    <definedName name="_____pv3" localSheetId="6">#REF!</definedName>
    <definedName name="_____pv3" localSheetId="2">#REF!</definedName>
    <definedName name="_____pv3">#REF!</definedName>
    <definedName name="_____REV5" localSheetId="3">#REF!</definedName>
    <definedName name="_____REV5" localSheetId="4">#REF!</definedName>
    <definedName name="_____REV5" localSheetId="6">#REF!</definedName>
    <definedName name="_____REV5" localSheetId="2">#REF!</definedName>
    <definedName name="_____REV5">#REF!</definedName>
    <definedName name="_____Ser200506" localSheetId="3">#REF!</definedName>
    <definedName name="_____Ser200506" localSheetId="4">#REF!</definedName>
    <definedName name="_____Ser200506" localSheetId="6">#REF!</definedName>
    <definedName name="_____Ser200506" localSheetId="2">#REF!</definedName>
    <definedName name="_____Ser200506">#REF!</definedName>
    <definedName name="_____Ser200705" localSheetId="3">#REF!</definedName>
    <definedName name="_____Ser200705" localSheetId="4">#REF!</definedName>
    <definedName name="_____Ser200705" localSheetId="6">#REF!</definedName>
    <definedName name="_____Ser200705" localSheetId="2">#REF!</definedName>
    <definedName name="_____Ser200705">#REF!</definedName>
    <definedName name="_____Ser200712" localSheetId="3">#REF!</definedName>
    <definedName name="_____Ser200712" localSheetId="4">#REF!</definedName>
    <definedName name="_____Ser200712" localSheetId="6">#REF!</definedName>
    <definedName name="_____Ser200712" localSheetId="2">#REF!</definedName>
    <definedName name="_____Ser200712">#REF!</definedName>
    <definedName name="_____Ser201104" localSheetId="3">#REF!</definedName>
    <definedName name="_____Ser201104" localSheetId="4">#REF!</definedName>
    <definedName name="_____Ser201104" localSheetId="6">#REF!</definedName>
    <definedName name="_____Ser201104" localSheetId="2">#REF!</definedName>
    <definedName name="_____Ser201104">#REF!</definedName>
    <definedName name="_____TR2" localSheetId="3">#REF!</definedName>
    <definedName name="_____TR2" localSheetId="4">#REF!</definedName>
    <definedName name="_____TR2" localSheetId="6">#REF!</definedName>
    <definedName name="_____TR2" localSheetId="2">#REF!</definedName>
    <definedName name="_____TR2">#REF!</definedName>
    <definedName name="_____TR5" localSheetId="3">#REF!</definedName>
    <definedName name="_____TR5" localSheetId="4">#REF!</definedName>
    <definedName name="_____TR5" localSheetId="6">#REF!</definedName>
    <definedName name="_____TR5" localSheetId="2">#REF!</definedName>
    <definedName name="_____TR5">#REF!</definedName>
    <definedName name="____abc2" localSheetId="3">#REF!</definedName>
    <definedName name="____abc2" localSheetId="4">#REF!</definedName>
    <definedName name="____abc2" localSheetId="6">#REF!</definedName>
    <definedName name="____abc2" localSheetId="2">#REF!</definedName>
    <definedName name="____abc2">#REF!</definedName>
    <definedName name="____Ele200502" localSheetId="3">#REF!</definedName>
    <definedName name="____Ele200502" localSheetId="4">#REF!</definedName>
    <definedName name="____Ele200502" localSheetId="6">#REF!</definedName>
    <definedName name="____Ele200502" localSheetId="2">#REF!</definedName>
    <definedName name="____Ele200502">#REF!</definedName>
    <definedName name="____Ele200609" localSheetId="3">#REF!</definedName>
    <definedName name="____Ele200609" localSheetId="4">#REF!</definedName>
    <definedName name="____Ele200609" localSheetId="6">#REF!</definedName>
    <definedName name="____Ele200609" localSheetId="2">#REF!</definedName>
    <definedName name="____Ele200609">#REF!</definedName>
    <definedName name="____pv2" localSheetId="3">#REF!</definedName>
    <definedName name="____pv2" localSheetId="4">#REF!</definedName>
    <definedName name="____pv2" localSheetId="6">#REF!</definedName>
    <definedName name="____pv2" localSheetId="2">#REF!</definedName>
    <definedName name="____pv2">#REF!</definedName>
    <definedName name="____pv3" localSheetId="3">#REF!</definedName>
    <definedName name="____pv3" localSheetId="4">#REF!</definedName>
    <definedName name="____pv3" localSheetId="6">#REF!</definedName>
    <definedName name="____pv3" localSheetId="2">#REF!</definedName>
    <definedName name="____pv3">#REF!</definedName>
    <definedName name="____REV5" localSheetId="3">#REF!</definedName>
    <definedName name="____REV5" localSheetId="4">#REF!</definedName>
    <definedName name="____REV5" localSheetId="6">#REF!</definedName>
    <definedName name="____REV5" localSheetId="2">#REF!</definedName>
    <definedName name="____REV5">#REF!</definedName>
    <definedName name="____Ser200506" localSheetId="3">#REF!</definedName>
    <definedName name="____Ser200506" localSheetId="4">#REF!</definedName>
    <definedName name="____Ser200506" localSheetId="6">#REF!</definedName>
    <definedName name="____Ser200506" localSheetId="2">#REF!</definedName>
    <definedName name="____Ser200506">#REF!</definedName>
    <definedName name="____Ser200705" localSheetId="3">#REF!</definedName>
    <definedName name="____Ser200705" localSheetId="4">#REF!</definedName>
    <definedName name="____Ser200705" localSheetId="6">#REF!</definedName>
    <definedName name="____Ser200705" localSheetId="2">#REF!</definedName>
    <definedName name="____Ser200705">#REF!</definedName>
    <definedName name="____Ser200712" localSheetId="3">#REF!</definedName>
    <definedName name="____Ser200712" localSheetId="4">#REF!</definedName>
    <definedName name="____Ser200712" localSheetId="6">#REF!</definedName>
    <definedName name="____Ser200712" localSheetId="2">#REF!</definedName>
    <definedName name="____Ser200712">#REF!</definedName>
    <definedName name="____Ser201104" localSheetId="3">#REF!</definedName>
    <definedName name="____Ser201104" localSheetId="4">#REF!</definedName>
    <definedName name="____Ser201104" localSheetId="6">#REF!</definedName>
    <definedName name="____Ser201104" localSheetId="2">#REF!</definedName>
    <definedName name="____Ser201104">#REF!</definedName>
    <definedName name="____TR2" localSheetId="3">#REF!</definedName>
    <definedName name="____TR2" localSheetId="4">#REF!</definedName>
    <definedName name="____TR2" localSheetId="6">#REF!</definedName>
    <definedName name="____TR2" localSheetId="2">#REF!</definedName>
    <definedName name="____TR2">#REF!</definedName>
    <definedName name="____TR5" localSheetId="3">#REF!</definedName>
    <definedName name="____TR5" localSheetId="4">#REF!</definedName>
    <definedName name="____TR5" localSheetId="6">#REF!</definedName>
    <definedName name="____TR5" localSheetId="2">#REF!</definedName>
    <definedName name="____TR5">#REF!</definedName>
    <definedName name="___abc2" localSheetId="3">#REF!</definedName>
    <definedName name="___abc2" localSheetId="4">#REF!</definedName>
    <definedName name="___abc2" localSheetId="6">#REF!</definedName>
    <definedName name="___abc2" localSheetId="2">#REF!</definedName>
    <definedName name="___abc2">#REF!</definedName>
    <definedName name="___Ele200502" localSheetId="3">#REF!</definedName>
    <definedName name="___Ele200502" localSheetId="4">#REF!</definedName>
    <definedName name="___Ele200502" localSheetId="6">#REF!</definedName>
    <definedName name="___Ele200502" localSheetId="2">#REF!</definedName>
    <definedName name="___Ele200502">#REF!</definedName>
    <definedName name="___Ele200609" localSheetId="3">#REF!</definedName>
    <definedName name="___Ele200609" localSheetId="4">#REF!</definedName>
    <definedName name="___Ele200609" localSheetId="6">#REF!</definedName>
    <definedName name="___Ele200609" localSheetId="2">#REF!</definedName>
    <definedName name="___Ele200609">#REF!</definedName>
    <definedName name="___pv2" localSheetId="3">#REF!</definedName>
    <definedName name="___pv2" localSheetId="4">#REF!</definedName>
    <definedName name="___pv2" localSheetId="6">#REF!</definedName>
    <definedName name="___pv2" localSheetId="2">#REF!</definedName>
    <definedName name="___pv2">#REF!</definedName>
    <definedName name="___pv3" localSheetId="3">#REF!</definedName>
    <definedName name="___pv3" localSheetId="4">#REF!</definedName>
    <definedName name="___pv3" localSheetId="6">#REF!</definedName>
    <definedName name="___pv3" localSheetId="2">#REF!</definedName>
    <definedName name="___pv3">#REF!</definedName>
    <definedName name="___REV5" localSheetId="3">#REF!</definedName>
    <definedName name="___REV5" localSheetId="4">#REF!</definedName>
    <definedName name="___REV5" localSheetId="6">#REF!</definedName>
    <definedName name="___REV5" localSheetId="2">#REF!</definedName>
    <definedName name="___REV5">#REF!</definedName>
    <definedName name="___Ser200506" localSheetId="3">#REF!</definedName>
    <definedName name="___Ser200506" localSheetId="4">#REF!</definedName>
    <definedName name="___Ser200506" localSheetId="6">#REF!</definedName>
    <definedName name="___Ser200506" localSheetId="2">#REF!</definedName>
    <definedName name="___Ser200506">#REF!</definedName>
    <definedName name="___Ser200705" localSheetId="3">#REF!</definedName>
    <definedName name="___Ser200705" localSheetId="4">#REF!</definedName>
    <definedName name="___Ser200705" localSheetId="6">#REF!</definedName>
    <definedName name="___Ser200705" localSheetId="2">#REF!</definedName>
    <definedName name="___Ser200705">#REF!</definedName>
    <definedName name="___Ser200712" localSheetId="3">#REF!</definedName>
    <definedName name="___Ser200712" localSheetId="4">#REF!</definedName>
    <definedName name="___Ser200712" localSheetId="6">#REF!</definedName>
    <definedName name="___Ser200712" localSheetId="2">#REF!</definedName>
    <definedName name="___Ser200712">#REF!</definedName>
    <definedName name="___Ser201104" localSheetId="3">#REF!</definedName>
    <definedName name="___Ser201104" localSheetId="4">#REF!</definedName>
    <definedName name="___Ser201104" localSheetId="6">#REF!</definedName>
    <definedName name="___Ser201104" localSheetId="2">#REF!</definedName>
    <definedName name="___Ser201104">#REF!</definedName>
    <definedName name="___TR2" localSheetId="3">#REF!</definedName>
    <definedName name="___TR2" localSheetId="4">#REF!</definedName>
    <definedName name="___TR2" localSheetId="6">#REF!</definedName>
    <definedName name="___TR2" localSheetId="2">#REF!</definedName>
    <definedName name="___TR2">#REF!</definedName>
    <definedName name="___TR5" localSheetId="3">#REF!</definedName>
    <definedName name="___TR5" localSheetId="4">#REF!</definedName>
    <definedName name="___TR5" localSheetId="6">#REF!</definedName>
    <definedName name="___TR5" localSheetId="2">#REF!</definedName>
    <definedName name="___TR5">#REF!</definedName>
    <definedName name="__1Excel_BuiltIn_Print_Area_1_1" localSheetId="3">#REF!</definedName>
    <definedName name="__1Excel_BuiltIn_Print_Area_1_1" localSheetId="4">#REF!</definedName>
    <definedName name="__1Excel_BuiltIn_Print_Area_1_1" localSheetId="6">#REF!</definedName>
    <definedName name="__1Excel_BuiltIn_Print_Area_1_1" localSheetId="2">#REF!</definedName>
    <definedName name="__1Excel_BuiltIn_Print_Area_1_1">#REF!</definedName>
    <definedName name="__6Excel_BuiltIn_Print_Area_4_1" localSheetId="3">#REF!</definedName>
    <definedName name="__6Excel_BuiltIn_Print_Area_4_1" localSheetId="4">#REF!</definedName>
    <definedName name="__6Excel_BuiltIn_Print_Area_4_1" localSheetId="6">#REF!</definedName>
    <definedName name="__6Excel_BuiltIn_Print_Area_4_1" localSheetId="2">#REF!</definedName>
    <definedName name="__6Excel_BuiltIn_Print_Area_4_1">#REF!</definedName>
    <definedName name="__abc2" localSheetId="3">#REF!</definedName>
    <definedName name="__abc2" localSheetId="4">#REF!</definedName>
    <definedName name="__abc2" localSheetId="6">#REF!</definedName>
    <definedName name="__abc2" localSheetId="2">#REF!</definedName>
    <definedName name="__abc2">#REF!</definedName>
    <definedName name="__Ele200502" localSheetId="3">#REF!</definedName>
    <definedName name="__Ele200502" localSheetId="4">#REF!</definedName>
    <definedName name="__Ele200502" localSheetId="6">#REF!</definedName>
    <definedName name="__Ele200502" localSheetId="2">#REF!</definedName>
    <definedName name="__Ele200502">#REF!</definedName>
    <definedName name="__Ele200609" localSheetId="3">#REF!</definedName>
    <definedName name="__Ele200609" localSheetId="4">#REF!</definedName>
    <definedName name="__Ele200609" localSheetId="6">#REF!</definedName>
    <definedName name="__Ele200609" localSheetId="2">#REF!</definedName>
    <definedName name="__Ele200609">#REF!</definedName>
    <definedName name="__pv2" localSheetId="3">#REF!</definedName>
    <definedName name="__pv2" localSheetId="4">#REF!</definedName>
    <definedName name="__pv2" localSheetId="6">#REF!</definedName>
    <definedName name="__pv2" localSheetId="2">#REF!</definedName>
    <definedName name="__pv2">#REF!</definedName>
    <definedName name="__pv3" localSheetId="3">#REF!</definedName>
    <definedName name="__pv3" localSheetId="4">#REF!</definedName>
    <definedName name="__pv3" localSheetId="6">#REF!</definedName>
    <definedName name="__pv3" localSheetId="2">#REF!</definedName>
    <definedName name="__pv3">#REF!</definedName>
    <definedName name="__REV5" localSheetId="3">#REF!</definedName>
    <definedName name="__REV5" localSheetId="4">#REF!</definedName>
    <definedName name="__REV5" localSheetId="6">#REF!</definedName>
    <definedName name="__REV5" localSheetId="2">#REF!</definedName>
    <definedName name="__REV5">#REF!</definedName>
    <definedName name="__Ser200506" localSheetId="3">#REF!</definedName>
    <definedName name="__Ser200506" localSheetId="4">#REF!</definedName>
    <definedName name="__Ser200506" localSheetId="6">#REF!</definedName>
    <definedName name="__Ser200506" localSheetId="2">#REF!</definedName>
    <definedName name="__Ser200506">#REF!</definedName>
    <definedName name="__Ser200705" localSheetId="3">#REF!</definedName>
    <definedName name="__Ser200705" localSheetId="4">#REF!</definedName>
    <definedName name="__Ser200705" localSheetId="6">#REF!</definedName>
    <definedName name="__Ser200705" localSheetId="2">#REF!</definedName>
    <definedName name="__Ser200705">#REF!</definedName>
    <definedName name="__Ser200712" localSheetId="3">#REF!</definedName>
    <definedName name="__Ser200712" localSheetId="4">#REF!</definedName>
    <definedName name="__Ser200712" localSheetId="6">#REF!</definedName>
    <definedName name="__Ser200712" localSheetId="2">#REF!</definedName>
    <definedName name="__Ser200712">#REF!</definedName>
    <definedName name="__Ser201104" localSheetId="3">#REF!</definedName>
    <definedName name="__Ser201104" localSheetId="4">#REF!</definedName>
    <definedName name="__Ser201104" localSheetId="6">#REF!</definedName>
    <definedName name="__Ser201104" localSheetId="2">#REF!</definedName>
    <definedName name="__Ser201104">#REF!</definedName>
    <definedName name="__TR2" localSheetId="3">#REF!</definedName>
    <definedName name="__TR2" localSheetId="4">#REF!</definedName>
    <definedName name="__TR2" localSheetId="6">#REF!</definedName>
    <definedName name="__TR2" localSheetId="2">#REF!</definedName>
    <definedName name="__TR2">#REF!</definedName>
    <definedName name="__TR5" localSheetId="3">#REF!</definedName>
    <definedName name="__TR5" localSheetId="4">#REF!</definedName>
    <definedName name="__TR5" localSheetId="6">#REF!</definedName>
    <definedName name="__TR5" localSheetId="2">#REF!</definedName>
    <definedName name="__TR5">#REF!</definedName>
    <definedName name="_1Excel_BuiltIn__FilterDatabase_1_1" localSheetId="3">#REF!</definedName>
    <definedName name="_1Excel_BuiltIn__FilterDatabase_1_1" localSheetId="4">#REF!</definedName>
    <definedName name="_1Excel_BuiltIn__FilterDatabase_1_1" localSheetId="6">#REF!</definedName>
    <definedName name="_1Excel_BuiltIn__FilterDatabase_1_1" localSheetId="2">#REF!</definedName>
    <definedName name="_1Excel_BuiltIn__FilterDatabase_1_1">#REF!</definedName>
    <definedName name="_1Excel_BuiltIn_Print_Area_1_1" localSheetId="3">#REF!</definedName>
    <definedName name="_1Excel_BuiltIn_Print_Area_1_1" localSheetId="4">#REF!</definedName>
    <definedName name="_1Excel_BuiltIn_Print_Area_1_1" localSheetId="6">#REF!</definedName>
    <definedName name="_1Excel_BuiltIn_Print_Area_1_1" localSheetId="2">#REF!</definedName>
    <definedName name="_1Excel_BuiltIn_Print_Area_1_1">#REF!</definedName>
    <definedName name="_2Excel_BuiltIn__FilterDatabase_1_1_1" localSheetId="3">#REF!</definedName>
    <definedName name="_2Excel_BuiltIn__FilterDatabase_1_1_1" localSheetId="4">#REF!</definedName>
    <definedName name="_2Excel_BuiltIn__FilterDatabase_1_1_1" localSheetId="6">#REF!</definedName>
    <definedName name="_2Excel_BuiltIn__FilterDatabase_1_1_1" localSheetId="2">#REF!</definedName>
    <definedName name="_2Excel_BuiltIn__FilterDatabase_1_1_1">#REF!</definedName>
    <definedName name="_2Excel_BuiltIn_Print_Area_2_1" localSheetId="3">[2]Estrutura!#REF!</definedName>
    <definedName name="_2Excel_BuiltIn_Print_Area_2_1" localSheetId="4">[2]Estrutura!#REF!</definedName>
    <definedName name="_2Excel_BuiltIn_Print_Area_2_1" localSheetId="6">[2]Estrutura!#REF!</definedName>
    <definedName name="_2Excel_BuiltIn_Print_Area_2_1" localSheetId="5">[2]Estrutura!#REF!</definedName>
    <definedName name="_2Excel_BuiltIn_Print_Area_2_1" localSheetId="2">[2]Estrutura!#REF!</definedName>
    <definedName name="_2Excel_BuiltIn_Print_Area_2_1" localSheetId="8">[2]Estrutura!#REF!</definedName>
    <definedName name="_2Excel_BuiltIn_Print_Area_2_1">[2]Estrutura!#REF!</definedName>
    <definedName name="_3Excel_BuiltIn_Print_Area_4_1" localSheetId="3">#REF!</definedName>
    <definedName name="_3Excel_BuiltIn_Print_Area_4_1" localSheetId="4">#REF!</definedName>
    <definedName name="_3Excel_BuiltIn_Print_Area_4_1" localSheetId="6">#REF!</definedName>
    <definedName name="_3Excel_BuiltIn_Print_Area_4_1" localSheetId="2">#REF!</definedName>
    <definedName name="_3Excel_BuiltIn_Print_Area_4_1">#REF!</definedName>
    <definedName name="_4Excel_BuiltIn_Print_Area_1_1" localSheetId="3">#REF!</definedName>
    <definedName name="_4Excel_BuiltIn_Print_Area_1_1" localSheetId="4">#REF!</definedName>
    <definedName name="_4Excel_BuiltIn_Print_Area_1_1" localSheetId="6">#REF!</definedName>
    <definedName name="_4Excel_BuiltIn_Print_Area_1_1" localSheetId="5">#REF!</definedName>
    <definedName name="_4Excel_BuiltIn_Print_Area_1_1" localSheetId="2">#REF!</definedName>
    <definedName name="_4Excel_BuiltIn_Print_Area_1_1" localSheetId="8">#REF!</definedName>
    <definedName name="_4Excel_BuiltIn_Print_Area_1_1">#REF!</definedName>
    <definedName name="_5Excel_BuiltIn_Print_Area_2_1" localSheetId="3">[2]Estrutura!#REF!</definedName>
    <definedName name="_5Excel_BuiltIn_Print_Area_2_1" localSheetId="4">[2]Estrutura!#REF!</definedName>
    <definedName name="_5Excel_BuiltIn_Print_Area_2_1" localSheetId="6">[2]Estrutura!#REF!</definedName>
    <definedName name="_5Excel_BuiltIn_Print_Area_2_1" localSheetId="5">[2]Estrutura!#REF!</definedName>
    <definedName name="_5Excel_BuiltIn_Print_Area_2_1" localSheetId="2">[2]Estrutura!#REF!</definedName>
    <definedName name="_5Excel_BuiltIn_Print_Area_2_1" localSheetId="8">[2]Estrutura!#REF!</definedName>
    <definedName name="_5Excel_BuiltIn_Print_Area_2_1">[2]Estrutura!#REF!</definedName>
    <definedName name="_6Excel_BuiltIn_Print_Area_4_1" localSheetId="3">#REF!</definedName>
    <definedName name="_6Excel_BuiltIn_Print_Area_4_1" localSheetId="4">#REF!</definedName>
    <definedName name="_6Excel_BuiltIn_Print_Area_4_1" localSheetId="6">#REF!</definedName>
    <definedName name="_6Excel_BuiltIn_Print_Area_4_1" localSheetId="2">#REF!</definedName>
    <definedName name="_6Excel_BuiltIn_Print_Area_4_1">#REF!</definedName>
    <definedName name="_abc2" localSheetId="3">#REF!</definedName>
    <definedName name="_abc2" localSheetId="4">#REF!</definedName>
    <definedName name="_abc2" localSheetId="6">#REF!</definedName>
    <definedName name="_abc2" localSheetId="2">#REF!</definedName>
    <definedName name="_abc2">#REF!</definedName>
    <definedName name="_Ele200502" localSheetId="3">#REF!</definedName>
    <definedName name="_Ele200502" localSheetId="4">#REF!</definedName>
    <definedName name="_Ele200502" localSheetId="6">#REF!</definedName>
    <definedName name="_Ele200502" localSheetId="2">#REF!</definedName>
    <definedName name="_Ele200502">#REF!</definedName>
    <definedName name="_Ele200609" localSheetId="3">#REF!</definedName>
    <definedName name="_Ele200609" localSheetId="4">#REF!</definedName>
    <definedName name="_Ele200609" localSheetId="6">#REF!</definedName>
    <definedName name="_Ele200609" localSheetId="2">#REF!</definedName>
    <definedName name="_Ele200609">#REF!</definedName>
    <definedName name="_pv2" localSheetId="3">#REF!</definedName>
    <definedName name="_pv2" localSheetId="4">#REF!</definedName>
    <definedName name="_pv2" localSheetId="6">#REF!</definedName>
    <definedName name="_pv2" localSheetId="2">#REF!</definedName>
    <definedName name="_pv2">#REF!</definedName>
    <definedName name="_pv3" localSheetId="3">#REF!</definedName>
    <definedName name="_pv3" localSheetId="4">#REF!</definedName>
    <definedName name="_pv3" localSheetId="6">#REF!</definedName>
    <definedName name="_pv3" localSheetId="2">#REF!</definedName>
    <definedName name="_pv3">#REF!</definedName>
    <definedName name="_REV5" localSheetId="3">#REF!</definedName>
    <definedName name="_REV5" localSheetId="4">#REF!</definedName>
    <definedName name="_REV5" localSheetId="6">#REF!</definedName>
    <definedName name="_REV5" localSheetId="2">#REF!</definedName>
    <definedName name="_REV5">#REF!</definedName>
    <definedName name="_Ser200506" localSheetId="3">#REF!</definedName>
    <definedName name="_Ser200506" localSheetId="4">#REF!</definedName>
    <definedName name="_Ser200506" localSheetId="6">#REF!</definedName>
    <definedName name="_Ser200506" localSheetId="2">#REF!</definedName>
    <definedName name="_Ser200506">#REF!</definedName>
    <definedName name="_Ser200705" localSheetId="3">#REF!</definedName>
    <definedName name="_Ser200705" localSheetId="4">#REF!</definedName>
    <definedName name="_Ser200705" localSheetId="6">#REF!</definedName>
    <definedName name="_Ser200705" localSheetId="2">#REF!</definedName>
    <definedName name="_Ser200705">#REF!</definedName>
    <definedName name="_Ser200712" localSheetId="3">#REF!</definedName>
    <definedName name="_Ser200712" localSheetId="4">#REF!</definedName>
    <definedName name="_Ser200712" localSheetId="6">#REF!</definedName>
    <definedName name="_Ser200712" localSheetId="2">#REF!</definedName>
    <definedName name="_Ser200712">#REF!</definedName>
    <definedName name="_Ser201104" localSheetId="3">#REF!</definedName>
    <definedName name="_Ser201104" localSheetId="4">#REF!</definedName>
    <definedName name="_Ser201104" localSheetId="6">#REF!</definedName>
    <definedName name="_Ser201104" localSheetId="2">#REF!</definedName>
    <definedName name="_Ser201104">#REF!</definedName>
    <definedName name="_TR2" localSheetId="3">#REF!</definedName>
    <definedName name="_TR2" localSheetId="4">#REF!</definedName>
    <definedName name="_TR2" localSheetId="6">#REF!</definedName>
    <definedName name="_TR2" localSheetId="2">#REF!</definedName>
    <definedName name="_TR2">#REF!</definedName>
    <definedName name="_TR5" localSheetId="3">#REF!</definedName>
    <definedName name="_TR5" localSheetId="4">#REF!</definedName>
    <definedName name="_TR5" localSheetId="6">#REF!</definedName>
    <definedName name="_TR5" localSheetId="2">#REF!</definedName>
    <definedName name="_TR5">#REF!</definedName>
    <definedName name="A" localSheetId="3">#REF!</definedName>
    <definedName name="A" localSheetId="4">#REF!</definedName>
    <definedName name="A" localSheetId="6">#REF!</definedName>
    <definedName name="A" localSheetId="2">#REF!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3">#REF!</definedName>
    <definedName name="aa" localSheetId="4">#REF!</definedName>
    <definedName name="aa" localSheetId="6">#REF!</definedName>
    <definedName name="aa" localSheetId="2">#REF!</definedName>
    <definedName name="aa">#REF!</definedName>
    <definedName name="aaa" localSheetId="3">#REF!</definedName>
    <definedName name="aaa" localSheetId="4">#REF!</definedName>
    <definedName name="aaa" localSheetId="6">#REF!</definedName>
    <definedName name="aaa" localSheetId="5">#REF!</definedName>
    <definedName name="aaa" localSheetId="2">#REF!</definedName>
    <definedName name="aaa" localSheetId="8">#REF!</definedName>
    <definedName name="aaa">#REF!</definedName>
    <definedName name="abc" localSheetId="3">#REF!</definedName>
    <definedName name="abc" localSheetId="4">#REF!</definedName>
    <definedName name="abc" localSheetId="6">#REF!</definedName>
    <definedName name="abc" localSheetId="2">#REF!</definedName>
    <definedName name="abc">#REF!</definedName>
    <definedName name="Abrigo_moto_gerador_consulta" localSheetId="3">#REF!</definedName>
    <definedName name="Abrigo_moto_gerador_consulta" localSheetId="4">#REF!</definedName>
    <definedName name="Abrigo_moto_gerador_consulta" localSheetId="6">#REF!</definedName>
    <definedName name="Abrigo_moto_gerador_consulta" localSheetId="2">#REF!</definedName>
    <definedName name="Abrigo_moto_gerador_consulta">#REF!</definedName>
    <definedName name="Acesso_Estacao_01" localSheetId="3">#REF!</definedName>
    <definedName name="Acesso_Estacao_01" localSheetId="4">#REF!</definedName>
    <definedName name="Acesso_Estacao_01" localSheetId="6">#REF!</definedName>
    <definedName name="Acesso_Estacao_01" localSheetId="2">#REF!</definedName>
    <definedName name="Acesso_Estacao_01">#REF!</definedName>
    <definedName name="adfv" localSheetId="3">#REF!</definedName>
    <definedName name="adfv" localSheetId="4">#REF!</definedName>
    <definedName name="adfv" localSheetId="6">#REF!</definedName>
    <definedName name="adfv" localSheetId="2">#REF!</definedName>
    <definedName name="adfv">#REF!</definedName>
    <definedName name="Administração" localSheetId="3">#REF!</definedName>
    <definedName name="Administração" localSheetId="4">#REF!</definedName>
    <definedName name="Administração" localSheetId="6">#REF!</definedName>
    <definedName name="Administração" localSheetId="2">#REF!</definedName>
    <definedName name="Administração">#REF!</definedName>
    <definedName name="alturadocorte">'[3]DADOS COLETATO'!$G$9</definedName>
    <definedName name="_xlnm.Print_Area" localSheetId="3">'BDI CONVENCIONAL 01'!$A$1:$M$21</definedName>
    <definedName name="_xlnm.Print_Area" localSheetId="4">'BDI CONVENCIONAL 02'!$A$1:$M$21</definedName>
    <definedName name="_xlnm.Print_Area" localSheetId="6">CRONOGRAMA!$A$1:$M$40</definedName>
    <definedName name="_xlnm.Print_Area" localSheetId="5">'CURVA ABC'!$A$1:$F$119</definedName>
    <definedName name="_xlnm.Print_Area" localSheetId="2">'MEMÓRIA DE CÁLCULO'!$A$1:$K$141</definedName>
    <definedName name="_xlnm.Print_Area" localSheetId="1">'ORÇAMENTO SINTÉTICO'!$A$1:$K$151</definedName>
    <definedName name="_xlnm.Print_Area" localSheetId="8">PARÂMETRO!$B$2:$N$57</definedName>
    <definedName name="_xlnm.Print_Area" localSheetId="0">'Rev01. ESPELHO'!$B$2:$E$39</definedName>
    <definedName name="_xlnm.Print_Area">#REF!</definedName>
    <definedName name="AreaTeste" localSheetId="3">#REF!</definedName>
    <definedName name="AreaTeste" localSheetId="4">#REF!</definedName>
    <definedName name="AreaTeste" localSheetId="6">#REF!</definedName>
    <definedName name="AreaTeste" localSheetId="5">#REF!</definedName>
    <definedName name="AreaTeste" localSheetId="2">#REF!</definedName>
    <definedName name="AreaTeste" localSheetId="8">#REF!</definedName>
    <definedName name="AreaTeste">#REF!</definedName>
    <definedName name="AreaTeste2" localSheetId="3">#REF!</definedName>
    <definedName name="AreaTeste2" localSheetId="4">#REF!</definedName>
    <definedName name="AreaTeste2" localSheetId="6">#REF!</definedName>
    <definedName name="AreaTeste2" localSheetId="2">#REF!</definedName>
    <definedName name="AreaTeste2">#REF!</definedName>
    <definedName name="asd" localSheetId="3">#REF!</definedName>
    <definedName name="asd" localSheetId="4">#REF!</definedName>
    <definedName name="asd" localSheetId="6">#REF!</definedName>
    <definedName name="asd" localSheetId="2">#REF!</definedName>
    <definedName name="asd">#REF!</definedName>
    <definedName name="_xlnm.Database" localSheetId="3">#REF!</definedName>
    <definedName name="_xlnm.Database" localSheetId="4">#REF!</definedName>
    <definedName name="_xlnm.Database" localSheetId="6">#REF!</definedName>
    <definedName name="_xlnm.Database" localSheetId="2">#REF!</definedName>
    <definedName name="_xlnm.Database">#REF!</definedName>
    <definedName name="BASICO" localSheetId="3">#REF!</definedName>
    <definedName name="BASICO" localSheetId="4">#REF!</definedName>
    <definedName name="BASICO" localSheetId="6">#REF!</definedName>
    <definedName name="BASICO" localSheetId="2">#REF!</definedName>
    <definedName name="BASICO">#REF!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3">#REF!</definedName>
    <definedName name="C_" localSheetId="4">#REF!</definedName>
    <definedName name="C_" localSheetId="6">#REF!</definedName>
    <definedName name="C_" localSheetId="2">#REF!</definedName>
    <definedName name="C_">#REF!</definedName>
    <definedName name="caixadecentro">'[3]DADOS COLETATO'!$C$28</definedName>
    <definedName name="Casa_de_maquinas" localSheetId="3">#REF!</definedName>
    <definedName name="Casa_de_maquinas" localSheetId="4">#REF!</definedName>
    <definedName name="Casa_de_maquinas" localSheetId="6">#REF!</definedName>
    <definedName name="Casa_de_maquinas" localSheetId="2">#REF!</definedName>
    <definedName name="Casa_de_maquinas">#REF!</definedName>
    <definedName name="CélulaInicioPlanilha" localSheetId="3">#REF!</definedName>
    <definedName name="CélulaInicioPlanilha" localSheetId="4">#REF!</definedName>
    <definedName name="CélulaInicioPlanilha" localSheetId="6">#REF!</definedName>
    <definedName name="CélulaInicioPlanilha" localSheetId="2">#REF!</definedName>
    <definedName name="CélulaInicioPlanilha">#REF!</definedName>
    <definedName name="CélulaResumo" localSheetId="3">#REF!</definedName>
    <definedName name="CélulaResumo" localSheetId="4">#REF!</definedName>
    <definedName name="CélulaResumo" localSheetId="6">#REF!</definedName>
    <definedName name="CélulaResumo" localSheetId="2">#REF!</definedName>
    <definedName name="CélulaResumo">#REF!</definedName>
    <definedName name="CERCA" localSheetId="3">#REF!</definedName>
    <definedName name="CERCA" localSheetId="4">#REF!</definedName>
    <definedName name="CERCA" localSheetId="6">#REF!</definedName>
    <definedName name="CERCA" localSheetId="2">#REF!</definedName>
    <definedName name="CERCA">#REF!</definedName>
    <definedName name="Cisterna_e_Castelo_d_agua_Consulta" localSheetId="3">#REF!</definedName>
    <definedName name="Cisterna_e_Castelo_d_agua_Consulta" localSheetId="4">#REF!</definedName>
    <definedName name="Cisterna_e_Castelo_d_agua_Consulta" localSheetId="6">#REF!</definedName>
    <definedName name="Cisterna_e_Castelo_d_agua_Consulta" localSheetId="2">#REF!</definedName>
    <definedName name="Cisterna_e_Castelo_d_agua_Consulta">#REF!</definedName>
    <definedName name="CLIENTE" localSheetId="3">#REF!</definedName>
    <definedName name="CLIENTE" localSheetId="4">#REF!</definedName>
    <definedName name="CLIENTE" localSheetId="6">#REF!</definedName>
    <definedName name="CLIENTE" localSheetId="2">#REF!</definedName>
    <definedName name="CLIENTE">#REF!</definedName>
    <definedName name="Codigos" localSheetId="3">#REF!</definedName>
    <definedName name="Codigos" localSheetId="4">#REF!</definedName>
    <definedName name="Codigos" localSheetId="6">#REF!</definedName>
    <definedName name="Codigos" localSheetId="2">#REF!</definedName>
    <definedName name="Codigos">#REF!</definedName>
    <definedName name="COMPRA" localSheetId="3">#REF!</definedName>
    <definedName name="COMPRA" localSheetId="4">#REF!</definedName>
    <definedName name="COMPRA" localSheetId="6">#REF!</definedName>
    <definedName name="COMPRA" localSheetId="2">#REF!</definedName>
    <definedName name="COMPRA">#REF!</definedName>
    <definedName name="COMPRAS" localSheetId="3">#REF!</definedName>
    <definedName name="COMPRAS" localSheetId="4">#REF!</definedName>
    <definedName name="COMPRAS" localSheetId="6">#REF!</definedName>
    <definedName name="COMPRAS" localSheetId="2">#REF!</definedName>
    <definedName name="COMPRAS">#REF!</definedName>
    <definedName name="COMPRIM" localSheetId="3">#REF!</definedName>
    <definedName name="COMPRIM" localSheetId="4">#REF!</definedName>
    <definedName name="COMPRIM" localSheetId="6">#REF!</definedName>
    <definedName name="COMPRIM" localSheetId="2">#REF!</definedName>
    <definedName name="COMPRIM">#REF!</definedName>
    <definedName name="comprimento">'[3]DADOS COLETATO'!$E$11</definedName>
    <definedName name="Construcao_Casa_Maq_Plano_Inclinado" localSheetId="3">#REF!</definedName>
    <definedName name="Construcao_Casa_Maq_Plano_Inclinado" localSheetId="4">#REF!</definedName>
    <definedName name="Construcao_Casa_Maq_Plano_Inclinado" localSheetId="6">#REF!</definedName>
    <definedName name="Construcao_Casa_Maq_Plano_Inclinado" localSheetId="2">#REF!</definedName>
    <definedName name="Construcao_Casa_Maq_Plano_Inclinado">#REF!</definedName>
    <definedName name="Construcao_de_Acesso_a_Estacao_I">'[4]12.1'!$A$8:$F$105</definedName>
    <definedName name="Construcao_do_acesso_a_Estacao_I" localSheetId="3">#REF!</definedName>
    <definedName name="Construcao_do_acesso_a_Estacao_I" localSheetId="4">#REF!</definedName>
    <definedName name="Construcao_do_acesso_a_Estacao_I" localSheetId="6">#REF!</definedName>
    <definedName name="Construcao_do_acesso_a_Estacao_I" localSheetId="5">#REF!</definedName>
    <definedName name="Construcao_do_acesso_a_Estacao_I" localSheetId="2">#REF!</definedName>
    <definedName name="Construcao_do_acesso_a_Estacao_I" localSheetId="8">#REF!</definedName>
    <definedName name="Construcao_do_acesso_a_Estacao_I">#REF!</definedName>
    <definedName name="Construcao_Escadaria_Apoio" localSheetId="3">#REF!</definedName>
    <definedName name="Construcao_Escadaria_Apoio" localSheetId="4">#REF!</definedName>
    <definedName name="Construcao_Escadaria_Apoio" localSheetId="6">#REF!</definedName>
    <definedName name="Construcao_Escadaria_Apoio" localSheetId="5">#REF!</definedName>
    <definedName name="Construcao_Escadaria_Apoio" localSheetId="2">#REF!</definedName>
    <definedName name="Construcao_Escadaria_Apoio" localSheetId="8">#REF!</definedName>
    <definedName name="Construcao_Escadaria_Apoio">#REF!</definedName>
    <definedName name="Contencao" localSheetId="3">#REF!</definedName>
    <definedName name="Contencao" localSheetId="4">#REF!</definedName>
    <definedName name="Contencao" localSheetId="6">#REF!</definedName>
    <definedName name="Contencao" localSheetId="2">#REF!</definedName>
    <definedName name="Contencao">#REF!</definedName>
    <definedName name="Contencao_" localSheetId="3">#REF!</definedName>
    <definedName name="Contencao_" localSheetId="4">#REF!</definedName>
    <definedName name="Contencao_" localSheetId="6">#REF!</definedName>
    <definedName name="Contencao_" localSheetId="2">#REF!</definedName>
    <definedName name="Contencao_">#REF!</definedName>
    <definedName name="Corte1" localSheetId="3">#REF!</definedName>
    <definedName name="Corte1" localSheetId="4">#REF!</definedName>
    <definedName name="Corte1" localSheetId="6">#REF!</definedName>
    <definedName name="Corte1" localSheetId="2">#REF!</definedName>
    <definedName name="Corte1">#REF!</definedName>
    <definedName name="cpartida" localSheetId="3">#REF!</definedName>
    <definedName name="cpartida" localSheetId="4">#REF!</definedName>
    <definedName name="cpartida" localSheetId="6">#REF!</definedName>
    <definedName name="cpartida" localSheetId="2">#REF!</definedName>
    <definedName name="cpartida">#REF!</definedName>
    <definedName name="DATA" localSheetId="3">#REF!</definedName>
    <definedName name="DATA" localSheetId="4">#REF!</definedName>
    <definedName name="DATA" localSheetId="6">#REF!</definedName>
    <definedName name="DATA" localSheetId="2">#REF!</definedName>
    <definedName name="DATA">#REF!</definedName>
    <definedName name="Database" localSheetId="3">#REF!</definedName>
    <definedName name="Database" localSheetId="4">#REF!</definedName>
    <definedName name="Database" localSheetId="6">#REF!</definedName>
    <definedName name="Database" localSheetId="2">#REF!</definedName>
    <definedName name="Database">#REF!</definedName>
    <definedName name="Dem_Lavanderia" localSheetId="3">#REF!</definedName>
    <definedName name="Dem_Lavanderia" localSheetId="4">#REF!</definedName>
    <definedName name="Dem_Lavanderia" localSheetId="6">#REF!</definedName>
    <definedName name="Dem_Lavanderia" localSheetId="2">#REF!</definedName>
    <definedName name="Dem_Lavanderia">#REF!</definedName>
    <definedName name="Demolicao_de_Guarita_Consulta" localSheetId="3">#REF!</definedName>
    <definedName name="Demolicao_de_Guarita_Consulta" localSheetId="4">#REF!</definedName>
    <definedName name="Demolicao_de_Guarita_Consulta" localSheetId="6">#REF!</definedName>
    <definedName name="Demolicao_de_Guarita_Consulta" localSheetId="2">#REF!</definedName>
    <definedName name="Demolicao_de_Guarita_Consulta">#REF!</definedName>
    <definedName name="Demolicao_Lavanderia_Existente" localSheetId="3">#REF!</definedName>
    <definedName name="Demolicao_Lavanderia_Existente" localSheetId="4">#REF!</definedName>
    <definedName name="Demolicao_Lavanderia_Existente" localSheetId="6">#REF!</definedName>
    <definedName name="Demolicao_Lavanderia_Existente" localSheetId="2">#REF!</definedName>
    <definedName name="Demolicao_Lavanderia_Existente">#REF!</definedName>
    <definedName name="Descricao" localSheetId="3">#REF!</definedName>
    <definedName name="Descricao" localSheetId="4">#REF!</definedName>
    <definedName name="Descricao" localSheetId="6">#REF!</definedName>
    <definedName name="Descricao" localSheetId="2">#REF!</definedName>
    <definedName name="Descricao">#REF!</definedName>
    <definedName name="DEZEMBRO06" localSheetId="3">#REF!</definedName>
    <definedName name="DEZEMBRO06" localSheetId="4">#REF!</definedName>
    <definedName name="DEZEMBRO06" localSheetId="6">#REF!</definedName>
    <definedName name="DEZEMBRO06" localSheetId="2">#REF!</definedName>
    <definedName name="DEZEMBRO06">#REF!</definedName>
    <definedName name="dfg" localSheetId="3">'[5]BLOCOS ANCORAGEM'!#REF!</definedName>
    <definedName name="dfg" localSheetId="4">'[5]BLOCOS ANCORAGEM'!#REF!</definedName>
    <definedName name="dfg" localSheetId="6">'[5]BLOCOS ANCORAGEM'!#REF!</definedName>
    <definedName name="dfg" localSheetId="2">'[5]BLOCOS ANCORAGEM'!#REF!</definedName>
    <definedName name="dfg">'[5]BLOCOS ANCORAGEM'!#REF!</definedName>
    <definedName name="DRENAGEM" localSheetId="3">#REF!</definedName>
    <definedName name="DRENAGEM" localSheetId="4">#REF!</definedName>
    <definedName name="DRENAGEM" localSheetId="6">#REF!</definedName>
    <definedName name="DRENAGEM" localSheetId="5">#REF!</definedName>
    <definedName name="DRENAGEM" localSheetId="2">#REF!</definedName>
    <definedName name="DRENAGEM" localSheetId="8">#REF!</definedName>
    <definedName name="DRENAGEM">#REF!</definedName>
    <definedName name="DTEE" localSheetId="3">#REF!</definedName>
    <definedName name="DTEE" localSheetId="4">#REF!</definedName>
    <definedName name="DTEE" localSheetId="6">#REF!</definedName>
    <definedName name="DTEE" localSheetId="5">#REF!</definedName>
    <definedName name="DTEE" localSheetId="2">#REF!</definedName>
    <definedName name="DTEE" localSheetId="8">#REF!</definedName>
    <definedName name="DTEE">#REF!</definedName>
    <definedName name="DTEP" localSheetId="3">#REF!</definedName>
    <definedName name="DTEP" localSheetId="4">#REF!</definedName>
    <definedName name="DTEP" localSheetId="6">#REF!</definedName>
    <definedName name="DTEP" localSheetId="2">#REF!</definedName>
    <definedName name="DTEP">#REF!</definedName>
    <definedName name="DTET" localSheetId="3">#REF!</definedName>
    <definedName name="DTET" localSheetId="4">#REF!</definedName>
    <definedName name="DTET" localSheetId="6">#REF!</definedName>
    <definedName name="DTET" localSheetId="2">#REF!</definedName>
    <definedName name="DTET">#REF!</definedName>
    <definedName name="DTFE" localSheetId="3">#REF!</definedName>
    <definedName name="DTFE" localSheetId="4">#REF!</definedName>
    <definedName name="DTFE" localSheetId="6">#REF!</definedName>
    <definedName name="DTFE" localSheetId="2">#REF!</definedName>
    <definedName name="DTFE">#REF!</definedName>
    <definedName name="DTFM" localSheetId="3">#REF!</definedName>
    <definedName name="DTFM" localSheetId="4">#REF!</definedName>
    <definedName name="DTFM" localSheetId="6">#REF!</definedName>
    <definedName name="DTFM" localSheetId="2">#REF!</definedName>
    <definedName name="DTFM">#REF!</definedName>
    <definedName name="DTL" localSheetId="3">#REF!</definedName>
    <definedName name="DTL" localSheetId="4">#REF!</definedName>
    <definedName name="DTL" localSheetId="6">#REF!</definedName>
    <definedName name="DTL" localSheetId="2">#REF!</definedName>
    <definedName name="DTL">#REF!</definedName>
    <definedName name="edital" localSheetId="3">#REF!</definedName>
    <definedName name="edital" localSheetId="4">#REF!</definedName>
    <definedName name="edital" localSheetId="6">#REF!</definedName>
    <definedName name="edital" localSheetId="2">#REF!</definedName>
    <definedName name="edital">#REF!</definedName>
    <definedName name="ELEMVS07" localSheetId="3">#REF!</definedName>
    <definedName name="ELEMVS07" localSheetId="4">#REF!</definedName>
    <definedName name="ELEMVS07" localSheetId="6">#REF!</definedName>
    <definedName name="ELEMVS07" localSheetId="2">#REF!</definedName>
    <definedName name="ELEMVS07">#REF!</definedName>
    <definedName name="Eletric" localSheetId="3">[6]Fundação!#REF!</definedName>
    <definedName name="Eletric" localSheetId="4">[6]Fundação!#REF!</definedName>
    <definedName name="Eletric" localSheetId="6">[6]Fundação!#REF!</definedName>
    <definedName name="Eletric" localSheetId="2">[6]Fundação!#REF!</definedName>
    <definedName name="Eletric">[6]Fundação!#REF!</definedName>
    <definedName name="ELEVATÓRIAS" localSheetId="3">#REF!</definedName>
    <definedName name="ELEVATÓRIAS" localSheetId="4">#REF!</definedName>
    <definedName name="ELEVATÓRIAS" localSheetId="6">#REF!</definedName>
    <definedName name="ELEVATÓRIAS" localSheetId="5">#REF!</definedName>
    <definedName name="ELEVATÓRIAS" localSheetId="2">#REF!</definedName>
    <definedName name="ELEVATÓRIAS" localSheetId="8">#REF!</definedName>
    <definedName name="ELEVATÓRIAS">#REF!</definedName>
    <definedName name="EMBAL" localSheetId="3">#REF!</definedName>
    <definedName name="EMBAL" localSheetId="4">#REF!</definedName>
    <definedName name="EMBAL" localSheetId="6">#REF!</definedName>
    <definedName name="EMBAL" localSheetId="5">#REF!</definedName>
    <definedName name="EMBAL" localSheetId="2">#REF!</definedName>
    <definedName name="EMBAL" localSheetId="8">#REF!</definedName>
    <definedName name="EMBAL">#REF!</definedName>
    <definedName name="Embalagem" localSheetId="3">#REF!</definedName>
    <definedName name="Embalagem" localSheetId="4">#REF!</definedName>
    <definedName name="Embalagem" localSheetId="6">#REF!</definedName>
    <definedName name="Embalagem" localSheetId="2">#REF!</definedName>
    <definedName name="Embalagem">#REF!</definedName>
    <definedName name="empolamento">'[3]DADOS COLETATO'!$I$41</definedName>
    <definedName name="ENG" localSheetId="3">#REF!</definedName>
    <definedName name="ENG" localSheetId="4">#REF!</definedName>
    <definedName name="ENG" localSheetId="6">#REF!</definedName>
    <definedName name="ENG" localSheetId="2">#REF!</definedName>
    <definedName name="ENG">#REF!</definedName>
    <definedName name="Escadaria" localSheetId="3">#REF!</definedName>
    <definedName name="Escadaria" localSheetId="4">#REF!</definedName>
    <definedName name="Escadaria" localSheetId="6">#REF!</definedName>
    <definedName name="Escadaria" localSheetId="5">#REF!</definedName>
    <definedName name="Escadaria" localSheetId="2">#REF!</definedName>
    <definedName name="Escadaria" localSheetId="8">#REF!</definedName>
    <definedName name="Escadaria">#REF!</definedName>
    <definedName name="ESCMAN" localSheetId="3">#REF!</definedName>
    <definedName name="ESCMAN" localSheetId="4">#REF!</definedName>
    <definedName name="ESCMAN" localSheetId="6">#REF!</definedName>
    <definedName name="ESCMAN" localSheetId="2">#REF!</definedName>
    <definedName name="ESCMAN">#REF!</definedName>
    <definedName name="ESCRITÓRIO" localSheetId="3">#REF!</definedName>
    <definedName name="ESCRITÓRIO" localSheetId="4">#REF!</definedName>
    <definedName name="ESCRITÓRIO" localSheetId="6">#REF!</definedName>
    <definedName name="ESCRITÓRIO" localSheetId="2">#REF!</definedName>
    <definedName name="ESCRITÓRIO">#REF!</definedName>
    <definedName name="ESGOTO" localSheetId="3">#REF!</definedName>
    <definedName name="ESGOTO" localSheetId="4">#REF!</definedName>
    <definedName name="ESGOTO" localSheetId="6">#REF!</definedName>
    <definedName name="ESGOTO" localSheetId="2">#REF!</definedName>
    <definedName name="ESGOTO">#REF!</definedName>
    <definedName name="ESSENCIAIS" localSheetId="3">'[5]BLOCOS ANCORAGEM'!#REF!</definedName>
    <definedName name="ESSENCIAIS" localSheetId="4">'[5]BLOCOS ANCORAGEM'!#REF!</definedName>
    <definedName name="ESSENCIAIS" localSheetId="6">'[5]BLOCOS ANCORAGEM'!#REF!</definedName>
    <definedName name="ESSENCIAIS" localSheetId="2">'[5]BLOCOS ANCORAGEM'!#REF!</definedName>
    <definedName name="ESSENCIAIS">'[5]BLOCOS ANCORAGEM'!#REF!</definedName>
    <definedName name="Estacao_01" localSheetId="3">#REF!</definedName>
    <definedName name="Estacao_01" localSheetId="4">#REF!</definedName>
    <definedName name="Estacao_01" localSheetId="6">#REF!</definedName>
    <definedName name="Estacao_01" localSheetId="5">#REF!</definedName>
    <definedName name="Estacao_01" localSheetId="2">#REF!</definedName>
    <definedName name="Estacao_01" localSheetId="8">#REF!</definedName>
    <definedName name="Estacao_01">#REF!</definedName>
    <definedName name="Estacao_02" localSheetId="3">#REF!</definedName>
    <definedName name="Estacao_02" localSheetId="4">#REF!</definedName>
    <definedName name="Estacao_02" localSheetId="6">#REF!</definedName>
    <definedName name="Estacao_02" localSheetId="5">#REF!</definedName>
    <definedName name="Estacao_02" localSheetId="2">#REF!</definedName>
    <definedName name="Estacao_02" localSheetId="8">#REF!</definedName>
    <definedName name="Estacao_02">#REF!</definedName>
    <definedName name="Estacao_03" localSheetId="3">#REF!</definedName>
    <definedName name="Estacao_03" localSheetId="4">#REF!</definedName>
    <definedName name="Estacao_03" localSheetId="6">#REF!</definedName>
    <definedName name="Estacao_03" localSheetId="2">#REF!</definedName>
    <definedName name="Estacao_03">#REF!</definedName>
    <definedName name="Estacao_04" localSheetId="3">#REF!</definedName>
    <definedName name="Estacao_04" localSheetId="4">#REF!</definedName>
    <definedName name="Estacao_04" localSheetId="6">#REF!</definedName>
    <definedName name="Estacao_04" localSheetId="2">#REF!</definedName>
    <definedName name="Estacao_04">#REF!</definedName>
    <definedName name="Estacao_05" localSheetId="3">#REF!</definedName>
    <definedName name="Estacao_05" localSheetId="4">#REF!</definedName>
    <definedName name="Estacao_05" localSheetId="6">#REF!</definedName>
    <definedName name="Estacao_05" localSheetId="2">#REF!</definedName>
    <definedName name="Estacao_05">#REF!</definedName>
    <definedName name="ETE" localSheetId="3">#REF!</definedName>
    <definedName name="ETE" localSheetId="4">#REF!</definedName>
    <definedName name="ETE" localSheetId="6">#REF!</definedName>
    <definedName name="ETE" localSheetId="2">#REF!</definedName>
    <definedName name="ETE">#REF!</definedName>
    <definedName name="Excel_BuiltIn__FilterDatabase_1" localSheetId="3">#REF!</definedName>
    <definedName name="Excel_BuiltIn__FilterDatabase_1" localSheetId="4">#REF!</definedName>
    <definedName name="Excel_BuiltIn__FilterDatabase_1" localSheetId="6">#REF!</definedName>
    <definedName name="Excel_BuiltIn__FilterDatabase_1" localSheetId="2">#REF!</definedName>
    <definedName name="Excel_BuiltIn__FilterDatabase_1">#REF!</definedName>
    <definedName name="Excel_BuiltIn__FilterDatabase_1_1" localSheetId="3">#REF!</definedName>
    <definedName name="Excel_BuiltIn__FilterDatabase_1_1" localSheetId="4">#REF!</definedName>
    <definedName name="Excel_BuiltIn__FilterDatabase_1_1" localSheetId="6">#REF!</definedName>
    <definedName name="Excel_BuiltIn__FilterDatabase_1_1" localSheetId="2">#REF!</definedName>
    <definedName name="Excel_BuiltIn__FilterDatabase_1_1">#REF!</definedName>
    <definedName name="Excel_BuiltIn__FilterDatabase_1_10" localSheetId="3">#REF!</definedName>
    <definedName name="Excel_BuiltIn__FilterDatabase_1_10" localSheetId="4">#REF!</definedName>
    <definedName name="Excel_BuiltIn__FilterDatabase_1_10" localSheetId="6">#REF!</definedName>
    <definedName name="Excel_BuiltIn__FilterDatabase_1_10" localSheetId="2">#REF!</definedName>
    <definedName name="Excel_BuiltIn__FilterDatabase_1_10">#REF!</definedName>
    <definedName name="Excel_BuiltIn__FilterDatabase_1_11" localSheetId="3">#REF!</definedName>
    <definedName name="Excel_BuiltIn__FilterDatabase_1_11" localSheetId="4">#REF!</definedName>
    <definedName name="Excel_BuiltIn__FilterDatabase_1_11" localSheetId="6">#REF!</definedName>
    <definedName name="Excel_BuiltIn__FilterDatabase_1_11" localSheetId="2">#REF!</definedName>
    <definedName name="Excel_BuiltIn__FilterDatabase_1_11">#REF!</definedName>
    <definedName name="Excel_BuiltIn__FilterDatabase_1_12" localSheetId="3">#REF!</definedName>
    <definedName name="Excel_BuiltIn__FilterDatabase_1_12" localSheetId="4">#REF!</definedName>
    <definedName name="Excel_BuiltIn__FilterDatabase_1_12" localSheetId="6">#REF!</definedName>
    <definedName name="Excel_BuiltIn__FilterDatabase_1_12" localSheetId="2">#REF!</definedName>
    <definedName name="Excel_BuiltIn__FilterDatabase_1_12">#REF!</definedName>
    <definedName name="Excel_BuiltIn__FilterDatabase_1_13" localSheetId="3">#REF!</definedName>
    <definedName name="Excel_BuiltIn__FilterDatabase_1_13" localSheetId="4">#REF!</definedName>
    <definedName name="Excel_BuiltIn__FilterDatabase_1_13" localSheetId="6">#REF!</definedName>
    <definedName name="Excel_BuiltIn__FilterDatabase_1_13" localSheetId="2">#REF!</definedName>
    <definedName name="Excel_BuiltIn__FilterDatabase_1_13">#REF!</definedName>
    <definedName name="Excel_BuiltIn__FilterDatabase_1_14" localSheetId="3">#REF!</definedName>
    <definedName name="Excel_BuiltIn__FilterDatabase_1_14" localSheetId="4">#REF!</definedName>
    <definedName name="Excel_BuiltIn__FilterDatabase_1_14" localSheetId="6">#REF!</definedName>
    <definedName name="Excel_BuiltIn__FilterDatabase_1_14" localSheetId="2">#REF!</definedName>
    <definedName name="Excel_BuiltIn__FilterDatabase_1_14">#REF!</definedName>
    <definedName name="Excel_BuiltIn__FilterDatabase_1_15" localSheetId="3">#REF!</definedName>
    <definedName name="Excel_BuiltIn__FilterDatabase_1_15" localSheetId="4">#REF!</definedName>
    <definedName name="Excel_BuiltIn__FilterDatabase_1_15" localSheetId="6">#REF!</definedName>
    <definedName name="Excel_BuiltIn__FilterDatabase_1_15" localSheetId="2">#REF!</definedName>
    <definedName name="Excel_BuiltIn__FilterDatabase_1_15">#REF!</definedName>
    <definedName name="Excel_BuiltIn__FilterDatabase_1_3" localSheetId="3">#REF!</definedName>
    <definedName name="Excel_BuiltIn__FilterDatabase_1_3" localSheetId="4">#REF!</definedName>
    <definedName name="Excel_BuiltIn__FilterDatabase_1_3" localSheetId="6">#REF!</definedName>
    <definedName name="Excel_BuiltIn__FilterDatabase_1_3" localSheetId="2">#REF!</definedName>
    <definedName name="Excel_BuiltIn__FilterDatabase_1_3">#REF!</definedName>
    <definedName name="Excel_BuiltIn__FilterDatabase_1_4" localSheetId="3">#REF!</definedName>
    <definedName name="Excel_BuiltIn__FilterDatabase_1_4" localSheetId="4">#REF!</definedName>
    <definedName name="Excel_BuiltIn__FilterDatabase_1_4" localSheetId="6">#REF!</definedName>
    <definedName name="Excel_BuiltIn__FilterDatabase_1_4" localSheetId="2">#REF!</definedName>
    <definedName name="Excel_BuiltIn__FilterDatabase_1_4">#REF!</definedName>
    <definedName name="Excel_BuiltIn__FilterDatabase_1_5" localSheetId="3">#REF!</definedName>
    <definedName name="Excel_BuiltIn__FilterDatabase_1_5" localSheetId="4">#REF!</definedName>
    <definedName name="Excel_BuiltIn__FilterDatabase_1_5" localSheetId="6">#REF!</definedName>
    <definedName name="Excel_BuiltIn__FilterDatabase_1_5" localSheetId="2">#REF!</definedName>
    <definedName name="Excel_BuiltIn__FilterDatabase_1_5">#REF!</definedName>
    <definedName name="Excel_BuiltIn__FilterDatabase_1_6" localSheetId="3">#REF!</definedName>
    <definedName name="Excel_BuiltIn__FilterDatabase_1_6" localSheetId="4">#REF!</definedName>
    <definedName name="Excel_BuiltIn__FilterDatabase_1_6" localSheetId="6">#REF!</definedName>
    <definedName name="Excel_BuiltIn__FilterDatabase_1_6" localSheetId="2">#REF!</definedName>
    <definedName name="Excel_BuiltIn__FilterDatabase_1_6">#REF!</definedName>
    <definedName name="Excel_BuiltIn__FilterDatabase_1_7" localSheetId="3">#REF!</definedName>
    <definedName name="Excel_BuiltIn__FilterDatabase_1_7" localSheetId="4">#REF!</definedName>
    <definedName name="Excel_BuiltIn__FilterDatabase_1_7" localSheetId="6">#REF!</definedName>
    <definedName name="Excel_BuiltIn__FilterDatabase_1_7" localSheetId="2">#REF!</definedName>
    <definedName name="Excel_BuiltIn__FilterDatabase_1_7">#REF!</definedName>
    <definedName name="Excel_BuiltIn__FilterDatabase_1_9" localSheetId="3">#REF!</definedName>
    <definedName name="Excel_BuiltIn__FilterDatabase_1_9" localSheetId="4">#REF!</definedName>
    <definedName name="Excel_BuiltIn__FilterDatabase_1_9" localSheetId="6">#REF!</definedName>
    <definedName name="Excel_BuiltIn__FilterDatabase_1_9" localSheetId="2">#REF!</definedName>
    <definedName name="Excel_BuiltIn__FilterDatabase_1_9">#REF!</definedName>
    <definedName name="Excel_BuiltIn_Database" localSheetId="3">#REF!</definedName>
    <definedName name="Excel_BuiltIn_Database" localSheetId="4">#REF!</definedName>
    <definedName name="Excel_BuiltIn_Database" localSheetId="6">#REF!</definedName>
    <definedName name="Excel_BuiltIn_Database" localSheetId="2">#REF!</definedName>
    <definedName name="Excel_BuiltIn_Database">#REF!</definedName>
    <definedName name="Excel_BuiltIn_Database_1" localSheetId="3">#REF!</definedName>
    <definedName name="Excel_BuiltIn_Database_1" localSheetId="4">#REF!</definedName>
    <definedName name="Excel_BuiltIn_Database_1" localSheetId="6">#REF!</definedName>
    <definedName name="Excel_BuiltIn_Database_1" localSheetId="2">#REF!</definedName>
    <definedName name="Excel_BuiltIn_Database_1">#REF!</definedName>
    <definedName name="Excel_BuiltIn_Database_10" localSheetId="3">#REF!</definedName>
    <definedName name="Excel_BuiltIn_Database_10" localSheetId="4">#REF!</definedName>
    <definedName name="Excel_BuiltIn_Database_10" localSheetId="6">#REF!</definedName>
    <definedName name="Excel_BuiltIn_Database_10" localSheetId="2">#REF!</definedName>
    <definedName name="Excel_BuiltIn_Database_10">#REF!</definedName>
    <definedName name="Excel_BuiltIn_Database_11" localSheetId="3">#REF!</definedName>
    <definedName name="Excel_BuiltIn_Database_11" localSheetId="4">#REF!</definedName>
    <definedName name="Excel_BuiltIn_Database_11" localSheetId="6">#REF!</definedName>
    <definedName name="Excel_BuiltIn_Database_11" localSheetId="2">#REF!</definedName>
    <definedName name="Excel_BuiltIn_Database_11">#REF!</definedName>
    <definedName name="Excel_BuiltIn_Database_12" localSheetId="3">#REF!</definedName>
    <definedName name="Excel_BuiltIn_Database_12" localSheetId="4">#REF!</definedName>
    <definedName name="Excel_BuiltIn_Database_12" localSheetId="6">#REF!</definedName>
    <definedName name="Excel_BuiltIn_Database_12" localSheetId="2">#REF!</definedName>
    <definedName name="Excel_BuiltIn_Database_12">#REF!</definedName>
    <definedName name="Excel_BuiltIn_Database_13" localSheetId="3">#REF!</definedName>
    <definedName name="Excel_BuiltIn_Database_13" localSheetId="4">#REF!</definedName>
    <definedName name="Excel_BuiltIn_Database_13" localSheetId="6">#REF!</definedName>
    <definedName name="Excel_BuiltIn_Database_13" localSheetId="2">#REF!</definedName>
    <definedName name="Excel_BuiltIn_Database_13">#REF!</definedName>
    <definedName name="Excel_BuiltIn_Database_14" localSheetId="3">#REF!</definedName>
    <definedName name="Excel_BuiltIn_Database_14" localSheetId="4">#REF!</definedName>
    <definedName name="Excel_BuiltIn_Database_14" localSheetId="6">#REF!</definedName>
    <definedName name="Excel_BuiltIn_Database_14" localSheetId="2">#REF!</definedName>
    <definedName name="Excel_BuiltIn_Database_14">#REF!</definedName>
    <definedName name="Excel_BuiltIn_Database_15" localSheetId="3">#REF!</definedName>
    <definedName name="Excel_BuiltIn_Database_15" localSheetId="4">#REF!</definedName>
    <definedName name="Excel_BuiltIn_Database_15" localSheetId="6">#REF!</definedName>
    <definedName name="Excel_BuiltIn_Database_15" localSheetId="2">#REF!</definedName>
    <definedName name="Excel_BuiltIn_Database_15">#REF!</definedName>
    <definedName name="Excel_BuiltIn_Database_3" localSheetId="3">#REF!</definedName>
    <definedName name="Excel_BuiltIn_Database_3" localSheetId="4">#REF!</definedName>
    <definedName name="Excel_BuiltIn_Database_3" localSheetId="6">#REF!</definedName>
    <definedName name="Excel_BuiltIn_Database_3" localSheetId="2">#REF!</definedName>
    <definedName name="Excel_BuiltIn_Database_3">#REF!</definedName>
    <definedName name="Excel_BuiltIn_Database_4" localSheetId="3">#REF!</definedName>
    <definedName name="Excel_BuiltIn_Database_4" localSheetId="4">#REF!</definedName>
    <definedName name="Excel_BuiltIn_Database_4" localSheetId="6">#REF!</definedName>
    <definedName name="Excel_BuiltIn_Database_4" localSheetId="2">#REF!</definedName>
    <definedName name="Excel_BuiltIn_Database_4">#REF!</definedName>
    <definedName name="Excel_BuiltIn_Database_5" localSheetId="3">#REF!</definedName>
    <definedName name="Excel_BuiltIn_Database_5" localSheetId="4">#REF!</definedName>
    <definedName name="Excel_BuiltIn_Database_5" localSheetId="6">#REF!</definedName>
    <definedName name="Excel_BuiltIn_Database_5" localSheetId="2">#REF!</definedName>
    <definedName name="Excel_BuiltIn_Database_5">#REF!</definedName>
    <definedName name="Excel_BuiltIn_Database_6" localSheetId="3">#REF!</definedName>
    <definedName name="Excel_BuiltIn_Database_6" localSheetId="4">#REF!</definedName>
    <definedName name="Excel_BuiltIn_Database_6" localSheetId="6">#REF!</definedName>
    <definedName name="Excel_BuiltIn_Database_6" localSheetId="2">#REF!</definedName>
    <definedName name="Excel_BuiltIn_Database_6">#REF!</definedName>
    <definedName name="Excel_BuiltIn_Database_7" localSheetId="3">#REF!</definedName>
    <definedName name="Excel_BuiltIn_Database_7" localSheetId="4">#REF!</definedName>
    <definedName name="Excel_BuiltIn_Database_7" localSheetId="6">#REF!</definedName>
    <definedName name="Excel_BuiltIn_Database_7" localSheetId="2">#REF!</definedName>
    <definedName name="Excel_BuiltIn_Database_7">#REF!</definedName>
    <definedName name="Excel_BuiltIn_Database_9" localSheetId="3">#REF!</definedName>
    <definedName name="Excel_BuiltIn_Database_9" localSheetId="4">#REF!</definedName>
    <definedName name="Excel_BuiltIn_Database_9" localSheetId="6">#REF!</definedName>
    <definedName name="Excel_BuiltIn_Database_9" localSheetId="2">#REF!</definedName>
    <definedName name="Excel_BuiltIn_Database_9">#REF!</definedName>
    <definedName name="Excel_BuiltIn_Print_Area_1" localSheetId="3">[7]Fundação!#REF!</definedName>
    <definedName name="Excel_BuiltIn_Print_Area_1" localSheetId="4">[7]Fundação!#REF!</definedName>
    <definedName name="Excel_BuiltIn_Print_Area_1" localSheetId="6">[7]Fundação!#REF!</definedName>
    <definedName name="Excel_BuiltIn_Print_Area_1" localSheetId="2">[7]Fundação!#REF!</definedName>
    <definedName name="Excel_BuiltIn_Print_Area_1">[7]Fundação!#REF!</definedName>
    <definedName name="Excel_BuiltIn_Print_Area_1_1" localSheetId="3">[8]Fundação!#REF!</definedName>
    <definedName name="Excel_BuiltIn_Print_Area_1_1" localSheetId="4">[8]Fundação!#REF!</definedName>
    <definedName name="Excel_BuiltIn_Print_Area_1_1" localSheetId="6">[8]Fundação!#REF!</definedName>
    <definedName name="Excel_BuiltIn_Print_Area_1_1" localSheetId="2">[8]Fundação!#REF!</definedName>
    <definedName name="Excel_BuiltIn_Print_Area_1_1">[8]Fundação!#REF!</definedName>
    <definedName name="Excel_BuiltIn_Print_Area_1_1_1" localSheetId="3">#REF!</definedName>
    <definedName name="Excel_BuiltIn_Print_Area_1_1_1" localSheetId="4">#REF!</definedName>
    <definedName name="Excel_BuiltIn_Print_Area_1_1_1" localSheetId="6">#REF!</definedName>
    <definedName name="Excel_BuiltIn_Print_Area_1_1_1" localSheetId="5">#REF!</definedName>
    <definedName name="Excel_BuiltIn_Print_Area_1_1_1" localSheetId="2">#REF!</definedName>
    <definedName name="Excel_BuiltIn_Print_Area_1_1_1" localSheetId="8">#REF!</definedName>
    <definedName name="Excel_BuiltIn_Print_Area_1_1_1">#REF!</definedName>
    <definedName name="Excel_BuiltIn_Print_Area_1_1_5" localSheetId="3">#REF!</definedName>
    <definedName name="Excel_BuiltIn_Print_Area_1_1_5" localSheetId="4">#REF!</definedName>
    <definedName name="Excel_BuiltIn_Print_Area_1_1_5" localSheetId="6">#REF!</definedName>
    <definedName name="Excel_BuiltIn_Print_Area_1_1_5" localSheetId="5">#REF!</definedName>
    <definedName name="Excel_BuiltIn_Print_Area_1_1_5" localSheetId="2">#REF!</definedName>
    <definedName name="Excel_BuiltIn_Print_Area_1_1_5" localSheetId="8">#REF!</definedName>
    <definedName name="Excel_BuiltIn_Print_Area_1_1_5">#REF!</definedName>
    <definedName name="Excel_BuiltIn_Print_Area_1_1_6" localSheetId="3">#REF!</definedName>
    <definedName name="Excel_BuiltIn_Print_Area_1_1_6" localSheetId="4">#REF!</definedName>
    <definedName name="Excel_BuiltIn_Print_Area_1_1_6" localSheetId="6">#REF!</definedName>
    <definedName name="Excel_BuiltIn_Print_Area_1_1_6" localSheetId="2">#REF!</definedName>
    <definedName name="Excel_BuiltIn_Print_Area_1_1_6">#REF!</definedName>
    <definedName name="Excel_BuiltIn_Print_Area_1_6" localSheetId="3">[9]_file____C__Meus_20documentos_S!#REF!</definedName>
    <definedName name="Excel_BuiltIn_Print_Area_1_6" localSheetId="4">[9]_file____C__Meus_20documentos_S!#REF!</definedName>
    <definedName name="Excel_BuiltIn_Print_Area_1_6" localSheetId="6">[9]_file____C__Meus_20documentos_S!#REF!</definedName>
    <definedName name="Excel_BuiltIn_Print_Area_1_6" localSheetId="2">[9]_file____C__Meus_20documentos_S!#REF!</definedName>
    <definedName name="Excel_BuiltIn_Print_Area_1_6">[9]_file____C__Meus_20documentos_S!#REF!</definedName>
    <definedName name="Excel_BuiltIn_Print_Area_1_7" localSheetId="3">[9]_file____C__Meus_20documentos_S!#REF!</definedName>
    <definedName name="Excel_BuiltIn_Print_Area_1_7" localSheetId="4">[9]_file____C__Meus_20documentos_S!#REF!</definedName>
    <definedName name="Excel_BuiltIn_Print_Area_1_7" localSheetId="6">[9]_file____C__Meus_20documentos_S!#REF!</definedName>
    <definedName name="Excel_BuiltIn_Print_Area_1_7" localSheetId="2">[9]_file____C__Meus_20documentos_S!#REF!</definedName>
    <definedName name="Excel_BuiltIn_Print_Area_1_7">[9]_file____C__Meus_20documentos_S!#REF!</definedName>
    <definedName name="Excel_BuiltIn_Print_Area_1_8" localSheetId="3">[9]_file____C__Meus_20documentos_S!#REF!</definedName>
    <definedName name="Excel_BuiltIn_Print_Area_1_8" localSheetId="4">[9]_file____C__Meus_20documentos_S!#REF!</definedName>
    <definedName name="Excel_BuiltIn_Print_Area_1_8" localSheetId="6">[9]_file____C__Meus_20documentos_S!#REF!</definedName>
    <definedName name="Excel_BuiltIn_Print_Area_1_8" localSheetId="2">[9]_file____C__Meus_20documentos_S!#REF!</definedName>
    <definedName name="Excel_BuiltIn_Print_Area_1_8">[9]_file____C__Meus_20documentos_S!#REF!</definedName>
    <definedName name="Excel_BuiltIn_Print_Area_1_9" localSheetId="3">[9]_file____C__Meus_20documentos_S!#REF!</definedName>
    <definedName name="Excel_BuiltIn_Print_Area_1_9" localSheetId="4">[9]_file____C__Meus_20documentos_S!#REF!</definedName>
    <definedName name="Excel_BuiltIn_Print_Area_1_9" localSheetId="6">[9]_file____C__Meus_20documentos_S!#REF!</definedName>
    <definedName name="Excel_BuiltIn_Print_Area_1_9" localSheetId="2">[9]_file____C__Meus_20documentos_S!#REF!</definedName>
    <definedName name="Excel_BuiltIn_Print_Area_1_9">[9]_file____C__Meus_20documentos_S!#REF!</definedName>
    <definedName name="Excel_BuiltIn_Print_Area_2" localSheetId="3">[7]Estrutura!#REF!</definedName>
    <definedName name="Excel_BuiltIn_Print_Area_2" localSheetId="4">[7]Estrutura!#REF!</definedName>
    <definedName name="Excel_BuiltIn_Print_Area_2" localSheetId="6">[7]Estrutura!#REF!</definedName>
    <definedName name="Excel_BuiltIn_Print_Area_2" localSheetId="2">[7]Estrutura!#REF!</definedName>
    <definedName name="Excel_BuiltIn_Print_Area_2">[7]Estrutura!#REF!</definedName>
    <definedName name="Excel_BuiltIn_Print_Area_2_1" localSheetId="3">[9]Estrutura!#REF!</definedName>
    <definedName name="Excel_BuiltIn_Print_Area_2_1" localSheetId="4">[9]Estrutura!#REF!</definedName>
    <definedName name="Excel_BuiltIn_Print_Area_2_1" localSheetId="6">[9]Estrutura!#REF!</definedName>
    <definedName name="Excel_BuiltIn_Print_Area_2_1" localSheetId="2">[9]Estrutura!#REF!</definedName>
    <definedName name="Excel_BuiltIn_Print_Area_2_1">[9]Estrutura!#REF!</definedName>
    <definedName name="Excel_BuiltIn_Print_Area_2_6" localSheetId="3">[9]_file____C__Meus_20documentos_S!#REF!</definedName>
    <definedName name="Excel_BuiltIn_Print_Area_2_6" localSheetId="4">[9]_file____C__Meus_20documentos_S!#REF!</definedName>
    <definedName name="Excel_BuiltIn_Print_Area_2_6" localSheetId="6">[9]_file____C__Meus_20documentos_S!#REF!</definedName>
    <definedName name="Excel_BuiltIn_Print_Area_2_6" localSheetId="2">[9]_file____C__Meus_20documentos_S!#REF!</definedName>
    <definedName name="Excel_BuiltIn_Print_Area_2_6">[9]_file____C__Meus_20documentos_S!#REF!</definedName>
    <definedName name="Excel_BuiltIn_Print_Area_2_7" localSheetId="3">[9]_file____C__Meus_20documentos_S!#REF!</definedName>
    <definedName name="Excel_BuiltIn_Print_Area_2_7" localSheetId="4">[9]_file____C__Meus_20documentos_S!#REF!</definedName>
    <definedName name="Excel_BuiltIn_Print_Area_2_7" localSheetId="6">[9]_file____C__Meus_20documentos_S!#REF!</definedName>
    <definedName name="Excel_BuiltIn_Print_Area_2_7" localSheetId="2">[9]_file____C__Meus_20documentos_S!#REF!</definedName>
    <definedName name="Excel_BuiltIn_Print_Area_2_7">[9]_file____C__Meus_20documentos_S!#REF!</definedName>
    <definedName name="Excel_BuiltIn_Print_Area_2_8" localSheetId="3">[9]_file____C__Meus_20documentos_S!#REF!</definedName>
    <definedName name="Excel_BuiltIn_Print_Area_2_8" localSheetId="4">[9]_file____C__Meus_20documentos_S!#REF!</definedName>
    <definedName name="Excel_BuiltIn_Print_Area_2_8" localSheetId="6">[9]_file____C__Meus_20documentos_S!#REF!</definedName>
    <definedName name="Excel_BuiltIn_Print_Area_2_8" localSheetId="2">[9]_file____C__Meus_20documentos_S!#REF!</definedName>
    <definedName name="Excel_BuiltIn_Print_Area_2_8">[9]_file____C__Meus_20documentos_S!#REF!</definedName>
    <definedName name="Excel_BuiltIn_Print_Area_2_9" localSheetId="3">[9]_file____C__Meus_20documentos_S!#REF!</definedName>
    <definedName name="Excel_BuiltIn_Print_Area_2_9" localSheetId="4">[9]_file____C__Meus_20documentos_S!#REF!</definedName>
    <definedName name="Excel_BuiltIn_Print_Area_2_9" localSheetId="6">[9]_file____C__Meus_20documentos_S!#REF!</definedName>
    <definedName name="Excel_BuiltIn_Print_Area_2_9" localSheetId="2">[9]_file____C__Meus_20documentos_S!#REF!</definedName>
    <definedName name="Excel_BuiltIn_Print_Area_2_9">[9]_file____C__Meus_20documentos_S!#REF!</definedName>
    <definedName name="Excel_BuiltIn_Print_Area_3" localSheetId="3">#REF!</definedName>
    <definedName name="Excel_BuiltIn_Print_Area_3" localSheetId="4">#REF!</definedName>
    <definedName name="Excel_BuiltIn_Print_Area_3" localSheetId="6">#REF!</definedName>
    <definedName name="Excel_BuiltIn_Print_Area_3" localSheetId="5">#REF!</definedName>
    <definedName name="Excel_BuiltIn_Print_Area_3" localSheetId="2">#REF!</definedName>
    <definedName name="Excel_BuiltIn_Print_Area_3" localSheetId="8">#REF!</definedName>
    <definedName name="Excel_BuiltIn_Print_Area_3">#REF!</definedName>
    <definedName name="Excel_BuiltIn_Print_Area_4" localSheetId="3">#REF!</definedName>
    <definedName name="Excel_BuiltIn_Print_Area_4" localSheetId="4">#REF!</definedName>
    <definedName name="Excel_BuiltIn_Print_Area_4" localSheetId="6">#REF!</definedName>
    <definedName name="Excel_BuiltIn_Print_Area_4" localSheetId="5">#REF!</definedName>
    <definedName name="Excel_BuiltIn_Print_Area_4" localSheetId="2">#REF!</definedName>
    <definedName name="Excel_BuiltIn_Print_Area_4" localSheetId="8">#REF!</definedName>
    <definedName name="Excel_BuiltIn_Print_Area_4">#REF!</definedName>
    <definedName name="Excel_BuiltIn_Print_Area_4_1" localSheetId="3">#REF!</definedName>
    <definedName name="Excel_BuiltIn_Print_Area_4_1" localSheetId="4">#REF!</definedName>
    <definedName name="Excel_BuiltIn_Print_Area_4_1" localSheetId="6">#REF!</definedName>
    <definedName name="Excel_BuiltIn_Print_Area_4_1" localSheetId="2">#REF!</definedName>
    <definedName name="Excel_BuiltIn_Print_Area_4_1">#REF!</definedName>
    <definedName name="Excel_BuiltIn_Print_Area_5" localSheetId="3">#REF!</definedName>
    <definedName name="Excel_BuiltIn_Print_Area_5" localSheetId="4">#REF!</definedName>
    <definedName name="Excel_BuiltIn_Print_Area_5" localSheetId="6">#REF!</definedName>
    <definedName name="Excel_BuiltIn_Print_Area_5" localSheetId="2">#REF!</definedName>
    <definedName name="Excel_BuiltIn_Print_Area_5">#REF!</definedName>
    <definedName name="Excel_BuiltIn_Print_Area_6" localSheetId="3">#REF!</definedName>
    <definedName name="Excel_BuiltIn_Print_Area_6" localSheetId="4">#REF!</definedName>
    <definedName name="Excel_BuiltIn_Print_Area_6" localSheetId="6">#REF!</definedName>
    <definedName name="Excel_BuiltIn_Print_Area_6" localSheetId="2">#REF!</definedName>
    <definedName name="Excel_BuiltIn_Print_Area_6">#REF!</definedName>
    <definedName name="Excel_BuiltIn_Print_Area_7" localSheetId="3">#REF!</definedName>
    <definedName name="Excel_BuiltIn_Print_Area_7" localSheetId="4">#REF!</definedName>
    <definedName name="Excel_BuiltIn_Print_Area_7" localSheetId="6">#REF!</definedName>
    <definedName name="Excel_BuiltIn_Print_Area_7" localSheetId="2">#REF!</definedName>
    <definedName name="Excel_BuiltIn_Print_Area_7">#REF!</definedName>
    <definedName name="Excel_BuiltIn_Print_Area_8" localSheetId="3">#REF!</definedName>
    <definedName name="Excel_BuiltIn_Print_Area_8" localSheetId="4">#REF!</definedName>
    <definedName name="Excel_BuiltIn_Print_Area_8" localSheetId="6">#REF!</definedName>
    <definedName name="Excel_BuiltIn_Print_Area_8" localSheetId="2">#REF!</definedName>
    <definedName name="Excel_BuiltIn_Print_Area_8">#REF!</definedName>
    <definedName name="Excel_BuiltIn_Print_Titles_1_1" localSheetId="3">#REF!</definedName>
    <definedName name="Excel_BuiltIn_Print_Titles_1_1" localSheetId="4">#REF!</definedName>
    <definedName name="Excel_BuiltIn_Print_Titles_1_1" localSheetId="6">#REF!</definedName>
    <definedName name="Excel_BuiltIn_Print_Titles_1_1" localSheetId="2">#REF!</definedName>
    <definedName name="Excel_BuiltIn_Print_Titles_1_1">#REF!</definedName>
    <definedName name="Excel_BuiltIn_Print_Titles_1_1_5" localSheetId="3">#REF!</definedName>
    <definedName name="Excel_BuiltIn_Print_Titles_1_1_5" localSheetId="4">#REF!</definedName>
    <definedName name="Excel_BuiltIn_Print_Titles_1_1_5" localSheetId="6">#REF!</definedName>
    <definedName name="Excel_BuiltIn_Print_Titles_1_1_5" localSheetId="2">#REF!</definedName>
    <definedName name="Excel_BuiltIn_Print_Titles_1_1_5">#REF!</definedName>
    <definedName name="Excel_BuiltIn_Print_Titles_1_1_6" localSheetId="3">#REF!</definedName>
    <definedName name="Excel_BuiltIn_Print_Titles_1_1_6" localSheetId="4">#REF!</definedName>
    <definedName name="Excel_BuiltIn_Print_Titles_1_1_6" localSheetId="6">#REF!</definedName>
    <definedName name="Excel_BuiltIn_Print_Titles_1_1_6" localSheetId="2">#REF!</definedName>
    <definedName name="Excel_BuiltIn_Print_Titles_1_1_6">#REF!</definedName>
    <definedName name="Excel_BuiltIn_Print_Titles_2_1" localSheetId="3">#REF!</definedName>
    <definedName name="Excel_BuiltIn_Print_Titles_2_1" localSheetId="4">#REF!</definedName>
    <definedName name="Excel_BuiltIn_Print_Titles_2_1" localSheetId="6">#REF!</definedName>
    <definedName name="Excel_BuiltIn_Print_Titles_2_1" localSheetId="2">#REF!</definedName>
    <definedName name="Excel_BuiltIn_Print_Titles_2_1">#REF!</definedName>
    <definedName name="Excel_BuiltIn_Print_Titles_3" localSheetId="3">#REF!</definedName>
    <definedName name="Excel_BuiltIn_Print_Titles_3" localSheetId="4">#REF!</definedName>
    <definedName name="Excel_BuiltIn_Print_Titles_3" localSheetId="6">#REF!</definedName>
    <definedName name="Excel_BuiltIn_Print_Titles_3" localSheetId="2">#REF!</definedName>
    <definedName name="Excel_BuiltIn_Print_Titles_3">#REF!</definedName>
    <definedName name="Excel_BuiltIn_Print_Titles_4" localSheetId="3">#REF!</definedName>
    <definedName name="Excel_BuiltIn_Print_Titles_4" localSheetId="4">#REF!</definedName>
    <definedName name="Excel_BuiltIn_Print_Titles_4" localSheetId="6">#REF!</definedName>
    <definedName name="Excel_BuiltIn_Print_Titles_4" localSheetId="2">#REF!</definedName>
    <definedName name="Excel_BuiltIn_Print_Titles_4">#REF!</definedName>
    <definedName name="Excel_BuiltIn_Print_Titles_6" localSheetId="3">#REF!</definedName>
    <definedName name="Excel_BuiltIn_Print_Titles_6" localSheetId="4">#REF!</definedName>
    <definedName name="Excel_BuiltIn_Print_Titles_6" localSheetId="6">#REF!</definedName>
    <definedName name="Excel_BuiltIn_Print_Titles_6" localSheetId="2">#REF!</definedName>
    <definedName name="Excel_BuiltIn_Print_Titles_6">#REF!</definedName>
    <definedName name="Excel_BuiltIn_Print_Titles_7" localSheetId="3">#REF!</definedName>
    <definedName name="Excel_BuiltIn_Print_Titles_7" localSheetId="4">#REF!</definedName>
    <definedName name="Excel_BuiltIn_Print_Titles_7" localSheetId="6">#REF!</definedName>
    <definedName name="Excel_BuiltIn_Print_Titles_7" localSheetId="2">#REF!</definedName>
    <definedName name="Excel_BuiltIn_Print_Titles_7">#REF!</definedName>
    <definedName name="Excel_BuiltIn_Print_Titles_8" localSheetId="3">#REF!</definedName>
    <definedName name="Excel_BuiltIn_Print_Titles_8" localSheetId="4">#REF!</definedName>
    <definedName name="Excel_BuiltIn_Print_Titles_8" localSheetId="6">#REF!</definedName>
    <definedName name="Excel_BuiltIn_Print_Titles_8" localSheetId="2">#REF!</definedName>
    <definedName name="Excel_BuiltIn_Print_Titles_8">#REF!</definedName>
    <definedName name="Execucao_Fundacoes_Plano_Inclinado" localSheetId="3">#REF!</definedName>
    <definedName name="Execucao_Fundacoes_Plano_Inclinado" localSheetId="4">#REF!</definedName>
    <definedName name="Execucao_Fundacoes_Plano_Inclinado" localSheetId="6">#REF!</definedName>
    <definedName name="Execucao_Fundacoes_Plano_Inclinado" localSheetId="2">#REF!</definedName>
    <definedName name="Execucao_Fundacoes_Plano_Inclinado">#REF!</definedName>
    <definedName name="EXT" localSheetId="3">'[10]QUADRA POLIESPORTIVA'!#REF!</definedName>
    <definedName name="EXT" localSheetId="4">'[10]QUADRA POLIESPORTIVA'!#REF!</definedName>
    <definedName name="EXT" localSheetId="6">'[10]QUADRA POLIESPORTIVA'!#REF!</definedName>
    <definedName name="EXT" localSheetId="2">'[10]QUADRA POLIESPORTIVA'!#REF!</definedName>
    <definedName name="EXT">'[10]QUADRA POLIESPORTIVA'!#REF!</definedName>
    <definedName name="extensao" localSheetId="3">#REF!</definedName>
    <definedName name="extensao" localSheetId="4">#REF!</definedName>
    <definedName name="extensao" localSheetId="6">#REF!</definedName>
    <definedName name="extensao" localSheetId="5">#REF!</definedName>
    <definedName name="extensao" localSheetId="2">#REF!</definedName>
    <definedName name="extensao" localSheetId="8">#REF!</definedName>
    <definedName name="extensao">#REF!</definedName>
    <definedName name="F" localSheetId="3">#REF!</definedName>
    <definedName name="F" localSheetId="4">#REF!</definedName>
    <definedName name="F" localSheetId="6">#REF!</definedName>
    <definedName name="F" localSheetId="5">#REF!</definedName>
    <definedName name="F" localSheetId="2">#REF!</definedName>
    <definedName name="F" localSheetId="8">#REF!</definedName>
    <definedName name="F">#REF!</definedName>
    <definedName name="FGV">[11]SCO0504!$B$1:$E$65536</definedName>
    <definedName name="FGVC">[11]SCO0504!$A$1:$E$65536</definedName>
    <definedName name="FGVC0504" localSheetId="3">#REF!</definedName>
    <definedName name="FGVC0504" localSheetId="4">#REF!</definedName>
    <definedName name="FGVC0504" localSheetId="6">#REF!</definedName>
    <definedName name="FGVC0504" localSheetId="5">#REF!</definedName>
    <definedName name="FGVC0504" localSheetId="2">#REF!</definedName>
    <definedName name="FGVC0504" localSheetId="8">#REF!</definedName>
    <definedName name="FGVC0504">#REF!</definedName>
    <definedName name="FGVSER" localSheetId="3">#REF!</definedName>
    <definedName name="FGVSER" localSheetId="4">#REF!</definedName>
    <definedName name="FGVSER" localSheetId="6">#REF!</definedName>
    <definedName name="FGVSER" localSheetId="5">#REF!</definedName>
    <definedName name="FGVSER" localSheetId="2">#REF!</definedName>
    <definedName name="FGVSER" localSheetId="8">#REF!</definedName>
    <definedName name="FGVSER">#REF!</definedName>
    <definedName name="firma1" localSheetId="3">#REF!</definedName>
    <definedName name="firma1" localSheetId="4">#REF!</definedName>
    <definedName name="firma1" localSheetId="6">#REF!</definedName>
    <definedName name="firma1" localSheetId="2">#REF!</definedName>
    <definedName name="firma1">#REF!</definedName>
    <definedName name="firma2" localSheetId="3">#REF!</definedName>
    <definedName name="firma2" localSheetId="4">#REF!</definedName>
    <definedName name="firma2" localSheetId="6">#REF!</definedName>
    <definedName name="firma2" localSheetId="2">#REF!</definedName>
    <definedName name="firma2">#REF!</definedName>
    <definedName name="Format" localSheetId="3">#REF!</definedName>
    <definedName name="Format" localSheetId="4">#REF!</definedName>
    <definedName name="Format" localSheetId="6">#REF!</definedName>
    <definedName name="Format" localSheetId="2">#REF!</definedName>
    <definedName name="Format">#REF!</definedName>
    <definedName name="Fundacao_Plano_Inclinado" localSheetId="3">#REF!</definedName>
    <definedName name="Fundacao_Plano_Inclinado" localSheetId="4">#REF!</definedName>
    <definedName name="Fundacao_Plano_Inclinado" localSheetId="6">#REF!</definedName>
    <definedName name="Fundacao_Plano_Inclinado" localSheetId="2">#REF!</definedName>
    <definedName name="Fundacao_Plano_Inclinado">#REF!</definedName>
    <definedName name="GAGAGAG" localSheetId="3">#REF!</definedName>
    <definedName name="GAGAGAG" localSheetId="4">#REF!</definedName>
    <definedName name="GAGAGAG" localSheetId="6">#REF!</definedName>
    <definedName name="GAGAGAG" localSheetId="2">#REF!</definedName>
    <definedName name="GAGAGAG">#REF!</definedName>
    <definedName name="Header" localSheetId="3">#REF!</definedName>
    <definedName name="Header" localSheetId="4">#REF!</definedName>
    <definedName name="Header" localSheetId="6">#REF!</definedName>
    <definedName name="Header" localSheetId="2">#REF!</definedName>
    <definedName name="Header">#REF!</definedName>
    <definedName name="ICMS" localSheetId="3">#REF!</definedName>
    <definedName name="ICMS" localSheetId="4">#REF!</definedName>
    <definedName name="ICMS" localSheetId="6">#REF!</definedName>
    <definedName name="ICMS" localSheetId="2">#REF!</definedName>
    <definedName name="ICMS">#REF!</definedName>
    <definedName name="Implantacao_Consulta" localSheetId="3">#REF!</definedName>
    <definedName name="Implantacao_Consulta" localSheetId="4">#REF!</definedName>
    <definedName name="Implantacao_Consulta" localSheetId="6">#REF!</definedName>
    <definedName name="Implantacao_Consulta" localSheetId="2">#REF!</definedName>
    <definedName name="Implantacao_Consulta">#REF!</definedName>
    <definedName name="INTERCEPTORES___EMISSÁRIOS" localSheetId="3">#REF!</definedName>
    <definedName name="INTERCEPTORES___EMISSÁRIOS" localSheetId="4">#REF!</definedName>
    <definedName name="INTERCEPTORES___EMISSÁRIOS" localSheetId="6">#REF!</definedName>
    <definedName name="INTERCEPTORES___EMISSÁRIOS" localSheetId="2">#REF!</definedName>
    <definedName name="INTERCEPTORES___EMISSÁRIOS">#REF!</definedName>
    <definedName name="J" localSheetId="3">#REF!</definedName>
    <definedName name="J" localSheetId="4">#REF!</definedName>
    <definedName name="J" localSheetId="6">#REF!</definedName>
    <definedName name="J" localSheetId="2">#REF!</definedName>
    <definedName name="J">#REF!</definedName>
    <definedName name="jhb" localSheetId="3">#REF!</definedName>
    <definedName name="jhb" localSheetId="4">#REF!</definedName>
    <definedName name="jhb" localSheetId="6">#REF!</definedName>
    <definedName name="jhb" localSheetId="2">#REF!</definedName>
    <definedName name="jhb">#REF!</definedName>
    <definedName name="K" localSheetId="3">#REF!</definedName>
    <definedName name="K" localSheetId="4">#REF!</definedName>
    <definedName name="K" localSheetId="6">#REF!</definedName>
    <definedName name="K" localSheetId="2">#REF!</definedName>
    <definedName name="K">#REF!</definedName>
    <definedName name="Kvenda" localSheetId="3">#REF!</definedName>
    <definedName name="Kvenda" localSheetId="4">#REF!</definedName>
    <definedName name="Kvenda" localSheetId="6">#REF!</definedName>
    <definedName name="Kvenda" localSheetId="2">#REF!</definedName>
    <definedName name="Kvenda">#REF!</definedName>
    <definedName name="LARGURA" localSheetId="3">#REF!</definedName>
    <definedName name="LARGURA" localSheetId="4">#REF!</definedName>
    <definedName name="LARGURA" localSheetId="6">#REF!</definedName>
    <definedName name="LARGURA" localSheetId="2">#REF!</definedName>
    <definedName name="LARGURA">#REF!</definedName>
    <definedName name="LIGAÇÃO" localSheetId="3">[12]COPASAXSINAPI_ENXUTO!#REF!</definedName>
    <definedName name="LIGAÇÃO" localSheetId="4">[12]COPASAXSINAPI_ENXUTO!#REF!</definedName>
    <definedName name="LIGAÇÃO" localSheetId="6">[12]COPASAXSINAPI_ENXUTO!#REF!</definedName>
    <definedName name="LIGAÇÃO" localSheetId="2">[12]COPASAXSINAPI_ENXUTO!#REF!</definedName>
    <definedName name="LIGAÇÃO">[12]COPASAXSINAPI_ENXUTO!#REF!</definedName>
    <definedName name="LINHAS_DE_RECALQUE" localSheetId="3">#REF!</definedName>
    <definedName name="LINHAS_DE_RECALQUE" localSheetId="4">#REF!</definedName>
    <definedName name="LINHAS_DE_RECALQUE" localSheetId="6">#REF!</definedName>
    <definedName name="LINHAS_DE_RECALQUE" localSheetId="5">#REF!</definedName>
    <definedName name="LINHAS_DE_RECALQUE" localSheetId="2">#REF!</definedName>
    <definedName name="LINHAS_DE_RECALQUE" localSheetId="8">#REF!</definedName>
    <definedName name="LINHAS_DE_RECALQUE">#REF!</definedName>
    <definedName name="lote" localSheetId="3">#REF!</definedName>
    <definedName name="lote" localSheetId="4">#REF!</definedName>
    <definedName name="lote" localSheetId="6">#REF!</definedName>
    <definedName name="lote" localSheetId="5">#REF!</definedName>
    <definedName name="lote" localSheetId="2">#REF!</definedName>
    <definedName name="lote" localSheetId="8">#REF!</definedName>
    <definedName name="lote">#REF!</definedName>
    <definedName name="meiofio">'[3]DADOS COLETATO'!$E$12</definedName>
    <definedName name="mEMÓRIA" localSheetId="3">#REF!</definedName>
    <definedName name="mEMÓRIA" localSheetId="4">#REF!</definedName>
    <definedName name="mEMÓRIA" localSheetId="6">#REF!</definedName>
    <definedName name="mEMÓRIA" localSheetId="5">#REF!</definedName>
    <definedName name="mEMÓRIA" localSheetId="2">#REF!</definedName>
    <definedName name="mEMÓRIA" localSheetId="8">#REF!</definedName>
    <definedName name="mEMÓRIA">#REF!</definedName>
    <definedName name="mes" localSheetId="3">#REF!</definedName>
    <definedName name="mes" localSheetId="4">#REF!</definedName>
    <definedName name="mes" localSheetId="6">#REF!</definedName>
    <definedName name="mes" localSheetId="5">#REF!</definedName>
    <definedName name="mes" localSheetId="2">#REF!</definedName>
    <definedName name="mes" localSheetId="8">#REF!</definedName>
    <definedName name="mes">#REF!</definedName>
    <definedName name="MM" localSheetId="3">#REF!</definedName>
    <definedName name="MM" localSheetId="4">#REF!</definedName>
    <definedName name="MM" localSheetId="6">#REF!</definedName>
    <definedName name="MM" localSheetId="2">#REF!</definedName>
    <definedName name="MM">#REF!</definedName>
    <definedName name="Mob" localSheetId="3">#REF!</definedName>
    <definedName name="Mob" localSheetId="4">#REF!</definedName>
    <definedName name="Mob" localSheetId="6">#REF!</definedName>
    <definedName name="Mob" localSheetId="2">#REF!</definedName>
    <definedName name="Mob">#REF!</definedName>
    <definedName name="MUNICÍPIO">[13]Lista!$A$2:$A$855</definedName>
    <definedName name="N" localSheetId="3">'[14]Orçamento Real'!#REF!</definedName>
    <definedName name="N" localSheetId="4">'[14]Orçamento Real'!#REF!</definedName>
    <definedName name="N" localSheetId="6">'[14]Orçamento Real'!#REF!</definedName>
    <definedName name="N" localSheetId="2">'[14]Orçamento Real'!#REF!</definedName>
    <definedName name="N">'[14]Orçamento Real'!#REF!</definedName>
    <definedName name="Nº" localSheetId="3">[13]Lista!#REF!</definedName>
    <definedName name="Nº" localSheetId="4">[13]Lista!#REF!</definedName>
    <definedName name="Nº" localSheetId="6">[13]Lista!#REF!</definedName>
    <definedName name="Nº" localSheetId="5">[13]Lista!#REF!</definedName>
    <definedName name="Nº" localSheetId="2">[13]Lista!#REF!</definedName>
    <definedName name="Nº" localSheetId="8">[13]Lista!#REF!</definedName>
    <definedName name="Nº">[13]Lista!#REF!</definedName>
    <definedName name="Nova" localSheetId="3">#REF!</definedName>
    <definedName name="Nova" localSheetId="4">#REF!</definedName>
    <definedName name="Nova" localSheetId="6">#REF!</definedName>
    <definedName name="Nova" localSheetId="5">#REF!</definedName>
    <definedName name="Nova" localSheetId="2">#REF!</definedName>
    <definedName name="Nova" localSheetId="8">#REF!</definedName>
    <definedName name="Nova">#REF!</definedName>
    <definedName name="ooo" localSheetId="3">#REF!</definedName>
    <definedName name="ooo" localSheetId="4">#REF!</definedName>
    <definedName name="ooo" localSheetId="6">#REF!</definedName>
    <definedName name="ooo" localSheetId="5">#REF!</definedName>
    <definedName name="ooo" localSheetId="2">#REF!</definedName>
    <definedName name="ooo" localSheetId="8">#REF!</definedName>
    <definedName name="ooo">#REF!</definedName>
    <definedName name="ooo_1" localSheetId="3">#REF!</definedName>
    <definedName name="ooo_1" localSheetId="4">#REF!</definedName>
    <definedName name="ooo_1" localSheetId="6">#REF!</definedName>
    <definedName name="ooo_1" localSheetId="5">#REF!</definedName>
    <definedName name="ooo_1" localSheetId="2">#REF!</definedName>
    <definedName name="ooo_1" localSheetId="8">#REF!</definedName>
    <definedName name="ooo_1">#REF!</definedName>
    <definedName name="ooo_3" localSheetId="3">#REF!</definedName>
    <definedName name="ooo_3" localSheetId="4">#REF!</definedName>
    <definedName name="ooo_3" localSheetId="6">#REF!</definedName>
    <definedName name="ooo_3" localSheetId="2">#REF!</definedName>
    <definedName name="ooo_3">#REF!</definedName>
    <definedName name="ooo_4" localSheetId="3">#REF!</definedName>
    <definedName name="ooo_4" localSheetId="4">#REF!</definedName>
    <definedName name="ooo_4" localSheetId="6">#REF!</definedName>
    <definedName name="ooo_4" localSheetId="2">#REF!</definedName>
    <definedName name="ooo_4">#REF!</definedName>
    <definedName name="ooo_5" localSheetId="3">#REF!</definedName>
    <definedName name="ooo_5" localSheetId="4">#REF!</definedName>
    <definedName name="ooo_5" localSheetId="6">#REF!</definedName>
    <definedName name="ooo_5" localSheetId="2">#REF!</definedName>
    <definedName name="ooo_5">#REF!</definedName>
    <definedName name="ooo_6" localSheetId="3">#REF!</definedName>
    <definedName name="ooo_6" localSheetId="4">#REF!</definedName>
    <definedName name="ooo_6" localSheetId="6">#REF!</definedName>
    <definedName name="ooo_6" localSheetId="2">#REF!</definedName>
    <definedName name="ooo_6">#REF!</definedName>
    <definedName name="ooo_7" localSheetId="3">#REF!</definedName>
    <definedName name="ooo_7" localSheetId="4">#REF!</definedName>
    <definedName name="ooo_7" localSheetId="6">#REF!</definedName>
    <definedName name="ooo_7" localSheetId="2">#REF!</definedName>
    <definedName name="ooo_7">#REF!</definedName>
    <definedName name="ooo_9" localSheetId="3">#REF!</definedName>
    <definedName name="ooo_9" localSheetId="4">#REF!</definedName>
    <definedName name="ooo_9" localSheetId="6">#REF!</definedName>
    <definedName name="ooo_9" localSheetId="2">#REF!</definedName>
    <definedName name="ooo_9">#REF!</definedName>
    <definedName name="ORÇ" localSheetId="3">#REF!</definedName>
    <definedName name="ORÇ" localSheetId="4">#REF!</definedName>
    <definedName name="ORÇ" localSheetId="6">#REF!</definedName>
    <definedName name="ORÇ" localSheetId="2">#REF!</definedName>
    <definedName name="ORÇ">#REF!</definedName>
    <definedName name="Ordem">'[15]Resumo do Consolidado'!$O$1:$P$65536</definedName>
    <definedName name="OUTROS" localSheetId="3">#REF!</definedName>
    <definedName name="OUTROS" localSheetId="4">#REF!</definedName>
    <definedName name="OUTROS" localSheetId="6">#REF!</definedName>
    <definedName name="OUTROS" localSheetId="5">#REF!</definedName>
    <definedName name="OUTROS" localSheetId="2">#REF!</definedName>
    <definedName name="OUTROS" localSheetId="8">#REF!</definedName>
    <definedName name="OUTROS">#REF!</definedName>
    <definedName name="Paisagismo_Consulta" localSheetId="3">#REF!</definedName>
    <definedName name="Paisagismo_Consulta" localSheetId="4">#REF!</definedName>
    <definedName name="Paisagismo_Consulta" localSheetId="6">#REF!</definedName>
    <definedName name="Paisagismo_Consulta" localSheetId="5">#REF!</definedName>
    <definedName name="Paisagismo_Consulta" localSheetId="2">#REF!</definedName>
    <definedName name="Paisagismo_Consulta" localSheetId="8">#REF!</definedName>
    <definedName name="Paisagismo_Consulta">#REF!</definedName>
    <definedName name="PARTE" localSheetId="3">#REF!</definedName>
    <definedName name="PARTE" localSheetId="4">#REF!</definedName>
    <definedName name="PARTE" localSheetId="6">#REF!</definedName>
    <definedName name="PARTE" localSheetId="2">#REF!</definedName>
    <definedName name="PARTE">#REF!</definedName>
    <definedName name="PAVIMENTAÇÃO" localSheetId="3">#REF!</definedName>
    <definedName name="PAVIMENTAÇÃO" localSheetId="4">#REF!</definedName>
    <definedName name="PAVIMENTAÇÃO" localSheetId="6">#REF!</definedName>
    <definedName name="PAVIMENTAÇÃO" localSheetId="2">#REF!</definedName>
    <definedName name="PAVIMENTAÇÃO">#REF!</definedName>
    <definedName name="PBR" localSheetId="3">#REF!</definedName>
    <definedName name="PBR" localSheetId="4">#REF!</definedName>
    <definedName name="PBR" localSheetId="6">#REF!</definedName>
    <definedName name="PBR" localSheetId="2">#REF!</definedName>
    <definedName name="PBR">#REF!</definedName>
    <definedName name="pedreira">'[3]DADOS COLETATO'!$C$41</definedName>
    <definedName name="pesobrita">'[3]DADOS COLETATO'!$I$42</definedName>
    <definedName name="pesoespecifico">'[3]DADOS COLETATO'!$I$40</definedName>
    <definedName name="plani" localSheetId="3">#REF!</definedName>
    <definedName name="plani" localSheetId="4">#REF!</definedName>
    <definedName name="plani" localSheetId="6">#REF!</definedName>
    <definedName name="plani" localSheetId="2">#REF!</definedName>
    <definedName name="plani">#REF!</definedName>
    <definedName name="pLANILHA" localSheetId="3">#REF!</definedName>
    <definedName name="pLANILHA" localSheetId="4">#REF!</definedName>
    <definedName name="pLANILHA" localSheetId="6">#REF!</definedName>
    <definedName name="pLANILHA" localSheetId="5">#REF!</definedName>
    <definedName name="pLANILHA" localSheetId="2">#REF!</definedName>
    <definedName name="pLANILHA" localSheetId="8">#REF!</definedName>
    <definedName name="pLANILHA">#REF!</definedName>
    <definedName name="Poste" localSheetId="3">#REF!</definedName>
    <definedName name="Poste" localSheetId="4">#REF!</definedName>
    <definedName name="Poste" localSheetId="6">#REF!</definedName>
    <definedName name="Poste" localSheetId="2">#REF!</definedName>
    <definedName name="Poste">#REF!</definedName>
    <definedName name="Preco" localSheetId="3">#REF!</definedName>
    <definedName name="Preco" localSheetId="4">#REF!</definedName>
    <definedName name="Preco" localSheetId="6">#REF!</definedName>
    <definedName name="Preco" localSheetId="2">#REF!</definedName>
    <definedName name="Preco">#REF!</definedName>
    <definedName name="Predio_02_andares_Consulta">[16]Predio_02_andares!$A$8:$F$723</definedName>
    <definedName name="Preparo_Terreno" localSheetId="3">#REF!</definedName>
    <definedName name="Preparo_Terreno" localSheetId="4">#REF!</definedName>
    <definedName name="Preparo_Terreno" localSheetId="6">#REF!</definedName>
    <definedName name="Preparo_Terreno" localSheetId="5">#REF!</definedName>
    <definedName name="Preparo_Terreno" localSheetId="2">#REF!</definedName>
    <definedName name="Preparo_Terreno" localSheetId="8">#REF!</definedName>
    <definedName name="Preparo_Terreno">#REF!</definedName>
    <definedName name="Print_Area" localSheetId="3">#REF!</definedName>
    <definedName name="Print_Area" localSheetId="4">#REF!</definedName>
    <definedName name="Print_Area" localSheetId="6">#REF!</definedName>
    <definedName name="Print_Area" localSheetId="5">#REF!</definedName>
    <definedName name="Print_Area" localSheetId="2">#REF!</definedName>
    <definedName name="Print_Area" localSheetId="8">#REF!</definedName>
    <definedName name="Print_Area">#REF!</definedName>
    <definedName name="PROGRAMA_BDMG">OFFSET([13]Lista!$B$2,0,0,COUNTA([13]Lista!$B$2:$B$101),1)</definedName>
    <definedName name="PROJ" localSheetId="3">#REF!</definedName>
    <definedName name="PROJ" localSheetId="4">#REF!</definedName>
    <definedName name="PROJ" localSheetId="6">#REF!</definedName>
    <definedName name="PROJ" localSheetId="2">#REF!</definedName>
    <definedName name="PROJ">#REF!</definedName>
    <definedName name="PRT" localSheetId="3">#REF!</definedName>
    <definedName name="PRT" localSheetId="4">#REF!</definedName>
    <definedName name="PRT" localSheetId="6">#REF!</definedName>
    <definedName name="PRT" localSheetId="5">#REF!</definedName>
    <definedName name="PRT" localSheetId="2">#REF!</definedName>
    <definedName name="PRT" localSheetId="8">#REF!</definedName>
    <definedName name="PRT">#REF!</definedName>
    <definedName name="pv" localSheetId="3">#REF!</definedName>
    <definedName name="pv" localSheetId="4">#REF!</definedName>
    <definedName name="pv" localSheetId="6">#REF!</definedName>
    <definedName name="pv" localSheetId="2">#REF!</definedName>
    <definedName name="pv">#REF!</definedName>
    <definedName name="qci" localSheetId="3">#REF!</definedName>
    <definedName name="qci" localSheetId="4">#REF!</definedName>
    <definedName name="qci" localSheetId="6">#REF!</definedName>
    <definedName name="qci" localSheetId="2">#REF!</definedName>
    <definedName name="qci">#REF!</definedName>
    <definedName name="ralo">'[3]DADOS COLETATO'!$C$29</definedName>
    <definedName name="RawData" localSheetId="3">#REF!</definedName>
    <definedName name="RawData" localSheetId="4">#REF!</definedName>
    <definedName name="RawData" localSheetId="6">#REF!</definedName>
    <definedName name="RawData" localSheetId="2">#REF!</definedName>
    <definedName name="RawData">#REF!</definedName>
    <definedName name="RawHeader" localSheetId="3">[12]COPASAXSINAPI_ENXUTO!#REF!</definedName>
    <definedName name="RawHeader" localSheetId="4">[12]COPASAXSINAPI_ENXUTO!#REF!</definedName>
    <definedName name="RawHeader" localSheetId="6">[12]COPASAXSINAPI_ENXUTO!#REF!</definedName>
    <definedName name="RawHeader" localSheetId="5">[12]COPASAXSINAPI_ENXUTO!#REF!</definedName>
    <definedName name="RawHeader" localSheetId="2">[12]COPASAXSINAPI_ENXUTO!#REF!</definedName>
    <definedName name="RawHeader" localSheetId="8">[12]COPASAXSINAPI_ENXUTO!#REF!</definedName>
    <definedName name="RawHeader">[12]COPASAXSINAPI_ENXUTO!#REF!</definedName>
    <definedName name="REDE_COLETORA" localSheetId="3">#REF!</definedName>
    <definedName name="REDE_COLETORA" localSheetId="4">#REF!</definedName>
    <definedName name="REDE_COLETORA" localSheetId="6">#REF!</definedName>
    <definedName name="REDE_COLETORA" localSheetId="5">#REF!</definedName>
    <definedName name="REDE_COLETORA" localSheetId="2">#REF!</definedName>
    <definedName name="REDE_COLETORA" localSheetId="8">#REF!</definedName>
    <definedName name="REDE_COLETORA">#REF!</definedName>
    <definedName name="REF_SERVICOS" localSheetId="3">#REF!</definedName>
    <definedName name="REF_SERVICOS" localSheetId="4">#REF!</definedName>
    <definedName name="REF_SERVICOS" localSheetId="6">#REF!</definedName>
    <definedName name="REF_SERVICOS" localSheetId="5">#REF!</definedName>
    <definedName name="REF_SERVICOS" localSheetId="2">#REF!</definedName>
    <definedName name="REF_SERVICOS" localSheetId="8">#REF!</definedName>
    <definedName name="REF_SERVICOS">#REF!</definedName>
    <definedName name="RESP." localSheetId="3">#REF!</definedName>
    <definedName name="RESP." localSheetId="4">#REF!</definedName>
    <definedName name="RESP." localSheetId="6">#REF!</definedName>
    <definedName name="RESP." localSheetId="2">#REF!</definedName>
    <definedName name="RESP.">#REF!</definedName>
    <definedName name="rodovia" localSheetId="3">#REF!</definedName>
    <definedName name="rodovia" localSheetId="4">#REF!</definedName>
    <definedName name="rodovia" localSheetId="6">#REF!</definedName>
    <definedName name="rodovia" localSheetId="2">#REF!</definedName>
    <definedName name="rodovia">#REF!</definedName>
    <definedName name="RTL" localSheetId="3">#REF!</definedName>
    <definedName name="RTL" localSheetId="4">#REF!</definedName>
    <definedName name="RTL" localSheetId="6">#REF!</definedName>
    <definedName name="RTL" localSheetId="2">#REF!</definedName>
    <definedName name="RTL">#REF!</definedName>
    <definedName name="sasasa" localSheetId="3">#REF!</definedName>
    <definedName name="sasasa" localSheetId="4">#REF!</definedName>
    <definedName name="sasasa" localSheetId="6">#REF!</definedName>
    <definedName name="sasasa" localSheetId="2">#REF!</definedName>
    <definedName name="sasasa">#REF!</definedName>
    <definedName name="sasasasasasa" localSheetId="3">#REF!</definedName>
    <definedName name="sasasasasasa" localSheetId="4">#REF!</definedName>
    <definedName name="sasasasasasa" localSheetId="6">#REF!</definedName>
    <definedName name="sasasasasasa" localSheetId="2">#REF!</definedName>
    <definedName name="sasasasasasa">#REF!</definedName>
    <definedName name="SDS" localSheetId="3">#REF!</definedName>
    <definedName name="SDS" localSheetId="4">#REF!</definedName>
    <definedName name="SDS" localSheetId="6">#REF!</definedName>
    <definedName name="SDS" localSheetId="2">#REF!</definedName>
    <definedName name="SDS">#REF!</definedName>
    <definedName name="Sede_Detran_Consulta" localSheetId="3">#REF!</definedName>
    <definedName name="Sede_Detran_Consulta" localSheetId="4">#REF!</definedName>
    <definedName name="Sede_Detran_Consulta" localSheetId="6">#REF!</definedName>
    <definedName name="Sede_Detran_Consulta" localSheetId="2">#REF!</definedName>
    <definedName name="Sede_Detran_Consulta">#REF!</definedName>
    <definedName name="Semnome" localSheetId="3">#REF!</definedName>
    <definedName name="Semnome" localSheetId="4">#REF!</definedName>
    <definedName name="Semnome" localSheetId="6">#REF!</definedName>
    <definedName name="Semnome" localSheetId="2">#REF!</definedName>
    <definedName name="Semnome">#REF!</definedName>
    <definedName name="SERVIÇOS_COMPLEMENTARES" localSheetId="3">#REF!</definedName>
    <definedName name="SERVIÇOS_COMPLEMENTARES" localSheetId="4">#REF!</definedName>
    <definedName name="SERVIÇOS_COMPLEMENTARES" localSheetId="6">#REF!</definedName>
    <definedName name="SERVIÇOS_COMPLEMENTARES" localSheetId="2">#REF!</definedName>
    <definedName name="SERVIÇOS_COMPLEMENTARES">#REF!</definedName>
    <definedName name="SERVIÇOS_PRELIMINARES" localSheetId="3">#REF!</definedName>
    <definedName name="SERVIÇOS_PRELIMINARES" localSheetId="4">#REF!</definedName>
    <definedName name="SERVIÇOS_PRELIMINARES" localSheetId="6">#REF!</definedName>
    <definedName name="SERVIÇOS_PRELIMINARES" localSheetId="2">#REF!</definedName>
    <definedName name="SERVIÇOS_PRELIMINARES">#REF!</definedName>
    <definedName name="Servicos_Tecnicos" localSheetId="3">#REF!</definedName>
    <definedName name="Servicos_Tecnicos" localSheetId="4">#REF!</definedName>
    <definedName name="Servicos_Tecnicos" localSheetId="6">#REF!</definedName>
    <definedName name="Servicos_Tecnicos" localSheetId="2">#REF!</definedName>
    <definedName name="Servicos_Tecnicos">#REF!</definedName>
    <definedName name="Servicos_Tecnicos_" localSheetId="3">#REF!</definedName>
    <definedName name="Servicos_Tecnicos_" localSheetId="4">#REF!</definedName>
    <definedName name="Servicos_Tecnicos_" localSheetId="6">#REF!</definedName>
    <definedName name="Servicos_Tecnicos_" localSheetId="2">#REF!</definedName>
    <definedName name="Servicos_Tecnicos_">#REF!</definedName>
    <definedName name="SubLeito" localSheetId="3">#REF!</definedName>
    <definedName name="SubLeito" localSheetId="4">#REF!</definedName>
    <definedName name="SubLeito" localSheetId="6">#REF!</definedName>
    <definedName name="SubLeito" localSheetId="2">#REF!</definedName>
    <definedName name="SubLeito">#REF!</definedName>
    <definedName name="subtrecho" localSheetId="3">#REF!</definedName>
    <definedName name="subtrecho" localSheetId="4">#REF!</definedName>
    <definedName name="subtrecho" localSheetId="6">#REF!</definedName>
    <definedName name="subtrecho" localSheetId="2">#REF!</definedName>
    <definedName name="subtrecho">#REF!</definedName>
    <definedName name="TEC" localSheetId="3">#REF!</definedName>
    <definedName name="TEC" localSheetId="4">#REF!</definedName>
    <definedName name="TEC" localSheetId="6">#REF!</definedName>
    <definedName name="TEC" localSheetId="2">#REF!</definedName>
    <definedName name="TEC">#REF!</definedName>
    <definedName name="TEC." localSheetId="3">#REF!</definedName>
    <definedName name="TEC." localSheetId="4">#REF!</definedName>
    <definedName name="TEC." localSheetId="6">#REF!</definedName>
    <definedName name="TEC." localSheetId="2">#REF!</definedName>
    <definedName name="TEC.">#REF!</definedName>
    <definedName name="TERRAPLENAGEM" localSheetId="3">#REF!</definedName>
    <definedName name="TERRAPLENAGEM" localSheetId="4">#REF!</definedName>
    <definedName name="TERRAPLENAGEM" localSheetId="6">#REF!</definedName>
    <definedName name="TERRAPLENAGEM" localSheetId="2">#REF!</definedName>
    <definedName name="TERRAPLENAGEM">#REF!</definedName>
    <definedName name="TIPO_DE_OBRA">OFFSET([13]Lista!$C$2,0,0,COUNTA([13]Lista!$C$2:$C$101),1)</definedName>
    <definedName name="_xlnm.Print_Titles" localSheetId="5">'CURVA ABC'!$1:$6</definedName>
    <definedName name="_xlnm.Print_Titles" localSheetId="2">'MEMÓRIA DE CÁLCULO'!$1:$9</definedName>
    <definedName name="_xlnm.Print_Titles" localSheetId="1">'ORÇAMENTO SINTÉTICO'!$1:$9</definedName>
    <definedName name="trecho" localSheetId="3">#REF!</definedName>
    <definedName name="trecho" localSheetId="4">#REF!</definedName>
    <definedName name="trecho" localSheetId="6">#REF!</definedName>
    <definedName name="trecho" localSheetId="5">#REF!</definedName>
    <definedName name="trecho" localSheetId="2">#REF!</definedName>
    <definedName name="trecho" localSheetId="8">#REF!</definedName>
    <definedName name="trecho">#REF!</definedName>
    <definedName name="urb" localSheetId="3">#REF!</definedName>
    <definedName name="urb" localSheetId="4">#REF!</definedName>
    <definedName name="urb" localSheetId="6">#REF!</definedName>
    <definedName name="urb" localSheetId="2">#REF!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 localSheetId="3">#REF!</definedName>
    <definedName name="XXX010160100" localSheetId="4">#REF!</definedName>
    <definedName name="XXX010160100" localSheetId="6">#REF!</definedName>
    <definedName name="XXX010160100" localSheetId="2">#REF!</definedName>
    <definedName name="XXX010160100">#REF!</definedName>
    <definedName name="xxxxxx" localSheetId="3">[12]COPASAXSINAPI_ENXUTO!#REF!</definedName>
    <definedName name="xxxxxx" localSheetId="4">[12]COPASAXSINAPI_ENXUTO!#REF!</definedName>
    <definedName name="xxxxxx" localSheetId="6">[12]COPASAXSINAPI_ENXUTO!#REF!</definedName>
    <definedName name="xxxxxx" localSheetId="2">[12]COPASAXSINAPI_ENXUTO!#REF!</definedName>
    <definedName name="xxxxxx">[12]COPASAXSINAPI_ENXUTO!#REF!</definedName>
    <definedName name="zero" localSheetId="3">#REF!</definedName>
    <definedName name="zero" localSheetId="4">#REF!</definedName>
    <definedName name="zero" localSheetId="6">#REF!</definedName>
    <definedName name="zero" localSheetId="5">#REF!</definedName>
    <definedName name="zero" localSheetId="2">#REF!</definedName>
    <definedName name="zero" localSheetId="8">#REF!</definedName>
    <definedName name="zero">#REF!</definedName>
  </definedNames>
  <calcPr calcId="162913"/>
</workbook>
</file>

<file path=xl/calcChain.xml><?xml version="1.0" encoding="utf-8"?>
<calcChain xmlns="http://schemas.openxmlformats.org/spreadsheetml/2006/main">
  <c r="G12" i="47" l="1"/>
  <c r="M10" i="47" s="1"/>
  <c r="M6" i="47" s="1"/>
  <c r="K6" i="25" s="1"/>
  <c r="K6" i="43" s="1"/>
  <c r="D5" i="34" s="1"/>
  <c r="G12" i="46"/>
  <c r="M10" i="46" s="1"/>
  <c r="M6" i="46" s="1"/>
  <c r="K5" i="25" s="1"/>
  <c r="D4" i="34" l="1"/>
  <c r="K5" i="43"/>
  <c r="H5" i="34"/>
  <c r="H5" i="45"/>
  <c r="H4" i="34"/>
  <c r="H4" i="45"/>
  <c r="B5" i="45"/>
  <c r="B4" i="45"/>
  <c r="I2" i="45"/>
  <c r="K133" i="43" l="1"/>
  <c r="K96" i="43"/>
  <c r="J87" i="43"/>
  <c r="K80" i="43"/>
  <c r="K77" i="43"/>
  <c r="J77" i="43"/>
  <c r="K73" i="43"/>
  <c r="J73" i="43"/>
  <c r="J65" i="43"/>
  <c r="J53" i="43"/>
  <c r="K47" i="43"/>
  <c r="J42" i="43"/>
  <c r="K39" i="43"/>
  <c r="J36" i="43"/>
  <c r="K33" i="43"/>
  <c r="J33" i="43"/>
  <c r="J24" i="43"/>
  <c r="F2" i="34"/>
  <c r="P12" i="40"/>
  <c r="O15" i="40" s="1"/>
  <c r="C112" i="34" l="1"/>
  <c r="D106" i="34" s="1"/>
  <c r="D73" i="34"/>
  <c r="D75" i="34"/>
  <c r="D45" i="34"/>
  <c r="D77" i="34"/>
  <c r="D31" i="34"/>
  <c r="D64" i="34"/>
  <c r="D80" i="34"/>
  <c r="D96" i="34"/>
  <c r="D19" i="34"/>
  <c r="D81" i="34"/>
  <c r="D93" i="34"/>
  <c r="D39" i="34"/>
  <c r="D51" i="34"/>
  <c r="D26" i="34"/>
  <c r="D18" i="34"/>
  <c r="D9" i="34"/>
  <c r="D24" i="34"/>
  <c r="D15" i="34"/>
  <c r="D11" i="34"/>
  <c r="D12" i="34"/>
  <c r="K42" i="43"/>
  <c r="K36" i="43"/>
  <c r="J11" i="43"/>
  <c r="K16" i="43"/>
  <c r="K124" i="43"/>
  <c r="K55" i="43"/>
  <c r="J124" i="43"/>
  <c r="K24" i="43"/>
  <c r="K30" i="43"/>
  <c r="J30" i="43"/>
  <c r="J52" i="43"/>
  <c r="K65" i="43"/>
  <c r="J96" i="43"/>
  <c r="J133" i="43"/>
  <c r="J16" i="43"/>
  <c r="J80" i="43"/>
  <c r="K87" i="43"/>
  <c r="K60" i="43"/>
  <c r="J60" i="43"/>
  <c r="J39" i="43"/>
  <c r="J47" i="43"/>
  <c r="J55" i="43"/>
  <c r="B5" i="34"/>
  <c r="B4" i="34"/>
  <c r="D107" i="34" l="1"/>
  <c r="D38" i="34"/>
  <c r="D42" i="34"/>
  <c r="D54" i="34"/>
  <c r="D58" i="34"/>
  <c r="D70" i="34"/>
  <c r="D74" i="34"/>
  <c r="D108" i="34"/>
  <c r="D92" i="34"/>
  <c r="D76" i="34"/>
  <c r="D60" i="34"/>
  <c r="D22" i="34"/>
  <c r="D65" i="34"/>
  <c r="D37" i="34"/>
  <c r="D95" i="34"/>
  <c r="D63" i="34"/>
  <c r="D16" i="34"/>
  <c r="D14" i="34"/>
  <c r="D17" i="34"/>
  <c r="D30" i="34"/>
  <c r="D46" i="34"/>
  <c r="D62" i="34"/>
  <c r="D78" i="34"/>
  <c r="D27" i="34"/>
  <c r="D69" i="34"/>
  <c r="D104" i="34"/>
  <c r="D88" i="34"/>
  <c r="D72" i="34"/>
  <c r="D56" i="34"/>
  <c r="D105" i="34"/>
  <c r="D53" i="34"/>
  <c r="D33" i="34"/>
  <c r="D91" i="34"/>
  <c r="D59" i="34"/>
  <c r="D7" i="34"/>
  <c r="E7" i="34" s="1"/>
  <c r="F7" i="34" s="1"/>
  <c r="D20" i="34"/>
  <c r="D21" i="34"/>
  <c r="D34" i="34"/>
  <c r="D50" i="34"/>
  <c r="D66" i="34"/>
  <c r="D82" i="34"/>
  <c r="D101" i="34"/>
  <c r="D61" i="34"/>
  <c r="D100" i="34"/>
  <c r="D84" i="34"/>
  <c r="D68" i="34"/>
  <c r="D43" i="34"/>
  <c r="D89" i="34"/>
  <c r="D49" i="34"/>
  <c r="D111" i="34"/>
  <c r="D79" i="34"/>
  <c r="D85" i="34"/>
  <c r="D29" i="34"/>
  <c r="D103" i="34"/>
  <c r="D87" i="34"/>
  <c r="D71" i="34"/>
  <c r="D35" i="34"/>
  <c r="D48" i="34"/>
  <c r="D41" i="34"/>
  <c r="D25" i="34"/>
  <c r="D99" i="34"/>
  <c r="D83" i="34"/>
  <c r="D67" i="34"/>
  <c r="D10" i="34"/>
  <c r="D32" i="34"/>
  <c r="D55" i="34"/>
  <c r="D109" i="34"/>
  <c r="D57" i="34"/>
  <c r="D8" i="34"/>
  <c r="D47" i="34"/>
  <c r="D97" i="34"/>
  <c r="D52" i="34"/>
  <c r="D86" i="34"/>
  <c r="D44" i="34"/>
  <c r="D110" i="34"/>
  <c r="D28" i="34"/>
  <c r="D90" i="34"/>
  <c r="D40" i="34"/>
  <c r="D23" i="34"/>
  <c r="D94" i="34"/>
  <c r="D98" i="34"/>
  <c r="D36" i="34"/>
  <c r="D13" i="34"/>
  <c r="D102" i="34"/>
  <c r="K11" i="43"/>
  <c r="E8" i="34" l="1"/>
  <c r="F8" i="34" s="1"/>
  <c r="K53" i="43"/>
  <c r="K52" i="43" s="1"/>
  <c r="E9" i="34" l="1"/>
  <c r="F9" i="34" s="1"/>
  <c r="E10" i="34" l="1"/>
  <c r="F10" i="34" s="1"/>
  <c r="E11" i="34"/>
  <c r="F11" i="34" s="1"/>
  <c r="E12" i="34" l="1"/>
  <c r="F12" i="34" s="1"/>
  <c r="J51" i="25"/>
  <c r="K51" i="25" s="1"/>
  <c r="J140" i="25"/>
  <c r="K140" i="25" s="1"/>
  <c r="J139" i="25"/>
  <c r="J137" i="25"/>
  <c r="K137" i="25" s="1"/>
  <c r="J136" i="25"/>
  <c r="J135" i="25"/>
  <c r="K135" i="25" s="1"/>
  <c r="J134" i="25"/>
  <c r="K134" i="25" s="1"/>
  <c r="J132" i="25"/>
  <c r="K132" i="25" s="1"/>
  <c r="J131" i="25"/>
  <c r="K131" i="25" s="1"/>
  <c r="J130" i="25"/>
  <c r="K130" i="25" s="1"/>
  <c r="J129" i="25"/>
  <c r="K129" i="25" s="1"/>
  <c r="J128" i="25"/>
  <c r="K128" i="25" s="1"/>
  <c r="J127" i="25"/>
  <c r="K127" i="25" s="1"/>
  <c r="J126" i="25"/>
  <c r="K126" i="25" s="1"/>
  <c r="J125" i="25"/>
  <c r="J123" i="25"/>
  <c r="K123" i="25" s="1"/>
  <c r="J122" i="25"/>
  <c r="K122" i="25" s="1"/>
  <c r="J121" i="25"/>
  <c r="K121" i="25" s="1"/>
  <c r="J120" i="25"/>
  <c r="K120" i="25" s="1"/>
  <c r="J119" i="25"/>
  <c r="K119" i="25" s="1"/>
  <c r="J118" i="25"/>
  <c r="K118" i="25" s="1"/>
  <c r="J117" i="25"/>
  <c r="K117" i="25" s="1"/>
  <c r="J116" i="25"/>
  <c r="K116" i="25" s="1"/>
  <c r="J115" i="25"/>
  <c r="K115" i="25" s="1"/>
  <c r="J114" i="25"/>
  <c r="K114" i="25" s="1"/>
  <c r="J113" i="25"/>
  <c r="K113" i="25" s="1"/>
  <c r="J112" i="25"/>
  <c r="K112" i="25" s="1"/>
  <c r="J111" i="25"/>
  <c r="K111" i="25" s="1"/>
  <c r="J110" i="25"/>
  <c r="K110" i="25" s="1"/>
  <c r="J109" i="25"/>
  <c r="K109" i="25" s="1"/>
  <c r="J108" i="25"/>
  <c r="K108" i="25" s="1"/>
  <c r="J107" i="25"/>
  <c r="K107" i="25" s="1"/>
  <c r="J106" i="25"/>
  <c r="K106" i="25" s="1"/>
  <c r="J105" i="25"/>
  <c r="K105" i="25" s="1"/>
  <c r="J104" i="25"/>
  <c r="K104" i="25" s="1"/>
  <c r="J103" i="25"/>
  <c r="K103" i="25" s="1"/>
  <c r="J102" i="25"/>
  <c r="K102" i="25" s="1"/>
  <c r="J101" i="25"/>
  <c r="K101" i="25" s="1"/>
  <c r="J100" i="25"/>
  <c r="K100" i="25" s="1"/>
  <c r="J99" i="25"/>
  <c r="K99" i="25" s="1"/>
  <c r="J98" i="25"/>
  <c r="K98" i="25" s="1"/>
  <c r="J97" i="25"/>
  <c r="K97" i="25" s="1"/>
  <c r="J95" i="25"/>
  <c r="K95" i="25" s="1"/>
  <c r="J94" i="25"/>
  <c r="K94" i="25" s="1"/>
  <c r="J93" i="25"/>
  <c r="K93" i="25" s="1"/>
  <c r="J92" i="25"/>
  <c r="K92" i="25" s="1"/>
  <c r="J91" i="25"/>
  <c r="K91" i="25" s="1"/>
  <c r="J90" i="25"/>
  <c r="K90" i="25" s="1"/>
  <c r="J89" i="25"/>
  <c r="K89" i="25" s="1"/>
  <c r="J88" i="25"/>
  <c r="K88" i="25" s="1"/>
  <c r="J85" i="25"/>
  <c r="K85" i="25" s="1"/>
  <c r="J84" i="25"/>
  <c r="K84" i="25" s="1"/>
  <c r="J83" i="25"/>
  <c r="K83" i="25" s="1"/>
  <c r="J82" i="25"/>
  <c r="K82" i="25" s="1"/>
  <c r="J81" i="25"/>
  <c r="K81" i="25" s="1"/>
  <c r="J79" i="25"/>
  <c r="J78" i="25"/>
  <c r="K78" i="25" s="1"/>
  <c r="J76" i="25"/>
  <c r="K76" i="25" s="1"/>
  <c r="J75" i="25"/>
  <c r="K75" i="25" s="1"/>
  <c r="J74" i="25"/>
  <c r="J71" i="25"/>
  <c r="K71" i="25" s="1"/>
  <c r="J70" i="25"/>
  <c r="K70" i="25" s="1"/>
  <c r="J69" i="25"/>
  <c r="K69" i="25" s="1"/>
  <c r="J68" i="25"/>
  <c r="K68" i="25" s="1"/>
  <c r="J67" i="25"/>
  <c r="K67" i="25" s="1"/>
  <c r="J66" i="25"/>
  <c r="K66" i="25" s="1"/>
  <c r="J64" i="25"/>
  <c r="K64" i="25" s="1"/>
  <c r="J63" i="25"/>
  <c r="K63" i="25" s="1"/>
  <c r="J62" i="25"/>
  <c r="K62" i="25" s="1"/>
  <c r="J61" i="25"/>
  <c r="K61" i="25" s="1"/>
  <c r="J59" i="25"/>
  <c r="K59" i="25" s="1"/>
  <c r="J58" i="25"/>
  <c r="K58" i="25" s="1"/>
  <c r="J57" i="25"/>
  <c r="K57" i="25" s="1"/>
  <c r="J56" i="25"/>
  <c r="K56" i="25" s="1"/>
  <c r="J53" i="25"/>
  <c r="J52" i="25" s="1"/>
  <c r="C18" i="23" s="1"/>
  <c r="J50" i="25"/>
  <c r="K50" i="25" s="1"/>
  <c r="J49" i="25"/>
  <c r="K49" i="25" s="1"/>
  <c r="J48" i="25"/>
  <c r="K48" i="25" s="1"/>
  <c r="J46" i="25"/>
  <c r="K46" i="25" s="1"/>
  <c r="J45" i="25"/>
  <c r="K45" i="25" s="1"/>
  <c r="J44" i="25"/>
  <c r="K44" i="25" s="1"/>
  <c r="J43" i="25"/>
  <c r="K43" i="25" s="1"/>
  <c r="J40" i="25"/>
  <c r="K40" i="25" s="1"/>
  <c r="K39" i="25" s="1"/>
  <c r="J38" i="25"/>
  <c r="K38" i="25" s="1"/>
  <c r="J37" i="25"/>
  <c r="K37" i="25" s="1"/>
  <c r="J35" i="25"/>
  <c r="K35" i="25" s="1"/>
  <c r="J34" i="25"/>
  <c r="K34" i="25" s="1"/>
  <c r="J32" i="25"/>
  <c r="K32" i="25" s="1"/>
  <c r="J31" i="25"/>
  <c r="K31" i="25" s="1"/>
  <c r="J29" i="25"/>
  <c r="K29" i="25" s="1"/>
  <c r="J28" i="25"/>
  <c r="K28" i="25" s="1"/>
  <c r="J27" i="25"/>
  <c r="K27" i="25" s="1"/>
  <c r="J26" i="25"/>
  <c r="K26" i="25" s="1"/>
  <c r="J25" i="25"/>
  <c r="K25" i="25" s="1"/>
  <c r="J17" i="25"/>
  <c r="K17" i="25" s="1"/>
  <c r="J23" i="25"/>
  <c r="K23" i="25" s="1"/>
  <c r="J22" i="25"/>
  <c r="K22" i="25" s="1"/>
  <c r="J21" i="25"/>
  <c r="K21" i="25" s="1"/>
  <c r="J20" i="25"/>
  <c r="J19" i="25"/>
  <c r="K19" i="25" s="1"/>
  <c r="J18" i="25"/>
  <c r="K18" i="25" s="1"/>
  <c r="J15" i="25"/>
  <c r="K15" i="25" s="1"/>
  <c r="J14" i="25"/>
  <c r="K14" i="25" s="1"/>
  <c r="J13" i="25"/>
  <c r="K13" i="25" s="1"/>
  <c r="J12" i="25"/>
  <c r="K12" i="25" s="1"/>
  <c r="C14" i="45" l="1"/>
  <c r="D14" i="23"/>
  <c r="E13" i="34"/>
  <c r="F13" i="34" s="1"/>
  <c r="K65" i="25"/>
  <c r="J73" i="25"/>
  <c r="C24" i="23" s="1"/>
  <c r="J77" i="25"/>
  <c r="C25" i="23" s="1"/>
  <c r="J133" i="25"/>
  <c r="C31" i="23" s="1"/>
  <c r="J24" i="25"/>
  <c r="C10" i="23" s="1"/>
  <c r="K55" i="25"/>
  <c r="K60" i="25"/>
  <c r="K80" i="25"/>
  <c r="K96" i="25"/>
  <c r="K136" i="25"/>
  <c r="K133" i="25" s="1"/>
  <c r="K87" i="25"/>
  <c r="J11" i="25"/>
  <c r="C8" i="23" s="1"/>
  <c r="J80" i="25"/>
  <c r="J16" i="25"/>
  <c r="C9" i="23" s="1"/>
  <c r="K33" i="25"/>
  <c r="K74" i="25"/>
  <c r="K73" i="25" s="1"/>
  <c r="K79" i="25"/>
  <c r="K77" i="25" s="1"/>
  <c r="J60" i="25"/>
  <c r="C21" i="23" s="1"/>
  <c r="J87" i="25"/>
  <c r="J96" i="25"/>
  <c r="C29" i="23" s="1"/>
  <c r="J124" i="25"/>
  <c r="C30" i="23" s="1"/>
  <c r="J138" i="25"/>
  <c r="C32" i="23" s="1"/>
  <c r="K125" i="25"/>
  <c r="K124" i="25" s="1"/>
  <c r="K139" i="25"/>
  <c r="K138" i="25" s="1"/>
  <c r="K42" i="25"/>
  <c r="J55" i="25"/>
  <c r="C20" i="23" s="1"/>
  <c r="K36" i="25"/>
  <c r="K24" i="25"/>
  <c r="K30" i="25"/>
  <c r="J33" i="25"/>
  <c r="C12" i="23" s="1"/>
  <c r="K20" i="25"/>
  <c r="K47" i="25"/>
  <c r="J30" i="25"/>
  <c r="C11" i="23" s="1"/>
  <c r="J42" i="25"/>
  <c r="C16" i="23" s="1"/>
  <c r="J47" i="25"/>
  <c r="C17" i="23" s="1"/>
  <c r="J39" i="25"/>
  <c r="C14" i="23" s="1"/>
  <c r="J36" i="25"/>
  <c r="C13" i="23" s="1"/>
  <c r="K11" i="25"/>
  <c r="K53" i="25"/>
  <c r="K52" i="25" s="1"/>
  <c r="J142" i="25"/>
  <c r="J65" i="25"/>
  <c r="C22" i="23" s="1"/>
  <c r="C16" i="45" l="1"/>
  <c r="D17" i="23"/>
  <c r="C10" i="45"/>
  <c r="D10" i="23"/>
  <c r="C23" i="45"/>
  <c r="D26" i="23"/>
  <c r="C17" i="45"/>
  <c r="D18" i="23"/>
  <c r="C13" i="45"/>
  <c r="D13" i="23"/>
  <c r="C26" i="45"/>
  <c r="D30" i="23"/>
  <c r="C28" i="23"/>
  <c r="C26" i="23"/>
  <c r="C36" i="23" s="1"/>
  <c r="C12" i="45"/>
  <c r="D12" i="23"/>
  <c r="C24" i="45"/>
  <c r="D28" i="23"/>
  <c r="C19" i="45"/>
  <c r="D21" i="23"/>
  <c r="C8" i="45"/>
  <c r="D8" i="23"/>
  <c r="C27" i="45"/>
  <c r="D31" i="23"/>
  <c r="C18" i="45"/>
  <c r="D20" i="23"/>
  <c r="C28" i="45"/>
  <c r="D32" i="23"/>
  <c r="C21" i="45"/>
  <c r="D24" i="23"/>
  <c r="C11" i="45"/>
  <c r="D11" i="23"/>
  <c r="C15" i="45"/>
  <c r="D16" i="23"/>
  <c r="C22" i="45"/>
  <c r="D25" i="23"/>
  <c r="C25" i="45"/>
  <c r="D29" i="23"/>
  <c r="C20" i="45"/>
  <c r="D22" i="23"/>
  <c r="H14" i="45"/>
  <c r="J14" i="45"/>
  <c r="F14" i="45"/>
  <c r="D14" i="45"/>
  <c r="E14" i="34"/>
  <c r="F14" i="34" s="1"/>
  <c r="J143" i="25"/>
  <c r="H22" i="45" l="1"/>
  <c r="J22" i="45"/>
  <c r="F22" i="45"/>
  <c r="D22" i="45"/>
  <c r="J19" i="45"/>
  <c r="F19" i="45"/>
  <c r="H19" i="45"/>
  <c r="D19" i="45"/>
  <c r="D24" i="45"/>
  <c r="H24" i="45"/>
  <c r="J24" i="45"/>
  <c r="F24" i="45"/>
  <c r="H26" i="45"/>
  <c r="F26" i="45"/>
  <c r="J26" i="45"/>
  <c r="D26" i="45"/>
  <c r="J23" i="45"/>
  <c r="F23" i="45"/>
  <c r="D23" i="45"/>
  <c r="H23" i="45"/>
  <c r="H10" i="45"/>
  <c r="F10" i="45"/>
  <c r="D10" i="45"/>
  <c r="J10" i="45"/>
  <c r="F25" i="45"/>
  <c r="D25" i="45"/>
  <c r="J25" i="45"/>
  <c r="H25" i="45"/>
  <c r="F11" i="45"/>
  <c r="D11" i="45"/>
  <c r="H11" i="45"/>
  <c r="J11" i="45"/>
  <c r="F17" i="45"/>
  <c r="J17" i="45"/>
  <c r="H17" i="45"/>
  <c r="D17" i="45"/>
  <c r="F27" i="45"/>
  <c r="D27" i="45"/>
  <c r="H27" i="45"/>
  <c r="J27" i="45"/>
  <c r="H8" i="45"/>
  <c r="F8" i="45"/>
  <c r="J8" i="45"/>
  <c r="D8" i="45"/>
  <c r="F28" i="45"/>
  <c r="D28" i="45"/>
  <c r="H28" i="45"/>
  <c r="J28" i="45"/>
  <c r="F21" i="45"/>
  <c r="H21" i="45"/>
  <c r="J21" i="45"/>
  <c r="D21" i="45"/>
  <c r="H20" i="45"/>
  <c r="J20" i="45"/>
  <c r="F20" i="45"/>
  <c r="D20" i="45"/>
  <c r="J15" i="45"/>
  <c r="H15" i="45"/>
  <c r="D15" i="45"/>
  <c r="F15" i="45"/>
  <c r="H18" i="45"/>
  <c r="J18" i="45"/>
  <c r="F18" i="45"/>
  <c r="D18" i="45"/>
  <c r="H12" i="45"/>
  <c r="F12" i="45"/>
  <c r="J12" i="45"/>
  <c r="D12" i="45"/>
  <c r="F13" i="45"/>
  <c r="J13" i="45"/>
  <c r="H13" i="45"/>
  <c r="D13" i="45"/>
  <c r="F16" i="45"/>
  <c r="H16" i="45"/>
  <c r="J16" i="45"/>
  <c r="D16" i="45"/>
  <c r="E15" i="34"/>
  <c r="F15" i="34" s="1"/>
  <c r="J141" i="25"/>
  <c r="K16" i="25"/>
  <c r="C9" i="45" l="1"/>
  <c r="D9" i="23"/>
  <c r="J144" i="25"/>
  <c r="L138" i="25" s="1"/>
  <c r="E16" i="34"/>
  <c r="F16" i="34" s="1"/>
  <c r="F9" i="45" l="1"/>
  <c r="H9" i="45"/>
  <c r="H29" i="45" s="1"/>
  <c r="J9" i="45"/>
  <c r="J29" i="45" s="1"/>
  <c r="D9" i="45"/>
  <c r="C29" i="45"/>
  <c r="L9" i="45" s="1"/>
  <c r="E17" i="34"/>
  <c r="F17" i="34" s="1"/>
  <c r="L87" i="25"/>
  <c r="L65" i="25"/>
  <c r="L33" i="25"/>
  <c r="L11" i="25"/>
  <c r="L133" i="25"/>
  <c r="L80" i="25"/>
  <c r="L60" i="25"/>
  <c r="L42" i="25"/>
  <c r="L30" i="25"/>
  <c r="L77" i="25"/>
  <c r="L55" i="25"/>
  <c r="L39" i="25"/>
  <c r="L24" i="25"/>
  <c r="L96" i="25"/>
  <c r="L73" i="25"/>
  <c r="L52" i="25"/>
  <c r="L36" i="25"/>
  <c r="L16" i="25"/>
  <c r="L124" i="25"/>
  <c r="L47" i="25"/>
  <c r="C37" i="23"/>
  <c r="E9" i="23" s="1"/>
  <c r="C30" i="45" l="1"/>
  <c r="L14" i="45"/>
  <c r="L11" i="45"/>
  <c r="L8" i="45"/>
  <c r="L20" i="45"/>
  <c r="L19" i="45"/>
  <c r="L18" i="45"/>
  <c r="L26" i="45"/>
  <c r="L23" i="45"/>
  <c r="L15" i="45"/>
  <c r="L13" i="45"/>
  <c r="L16" i="45"/>
  <c r="L22" i="45"/>
  <c r="L17" i="45"/>
  <c r="L28" i="45"/>
  <c r="L24" i="45"/>
  <c r="L10" i="45"/>
  <c r="L25" i="45"/>
  <c r="L27" i="45"/>
  <c r="L21" i="45"/>
  <c r="L12" i="45"/>
  <c r="I29" i="45"/>
  <c r="K29" i="45"/>
  <c r="E18" i="34"/>
  <c r="F18" i="34" s="1"/>
  <c r="L144" i="25"/>
  <c r="E8" i="23"/>
  <c r="E12" i="23"/>
  <c r="E31" i="23"/>
  <c r="E28" i="23"/>
  <c r="E24" i="23"/>
  <c r="E26" i="23"/>
  <c r="E22" i="23"/>
  <c r="E11" i="23"/>
  <c r="E30" i="23"/>
  <c r="E21" i="23"/>
  <c r="E18" i="23"/>
  <c r="E32" i="23"/>
  <c r="E14" i="23"/>
  <c r="E25" i="23"/>
  <c r="E29" i="23"/>
  <c r="E10" i="23"/>
  <c r="E13" i="23"/>
  <c r="E17" i="23"/>
  <c r="E16" i="23"/>
  <c r="E20" i="23"/>
  <c r="L29" i="45" l="1"/>
  <c r="E19" i="34"/>
  <c r="F19" i="34" s="1"/>
  <c r="E34" i="23"/>
  <c r="E20" i="34" l="1"/>
  <c r="F20" i="34" s="1"/>
  <c r="E21" i="34" l="1"/>
  <c r="F21" i="34" s="1"/>
  <c r="E22" i="34" l="1"/>
  <c r="F22" i="34" s="1"/>
  <c r="E23" i="34" l="1"/>
  <c r="F23" i="34" s="1"/>
  <c r="E24" i="34" l="1"/>
  <c r="F24" i="34" s="1"/>
  <c r="E25" i="34" l="1"/>
  <c r="F25" i="34" s="1"/>
  <c r="E26" i="34" l="1"/>
  <c r="F26" i="34" s="1"/>
  <c r="E27" i="34" l="1"/>
  <c r="F27" i="34" l="1"/>
  <c r="E28" i="34"/>
  <c r="F28" i="34" l="1"/>
  <c r="E29" i="34"/>
  <c r="F29" i="34" l="1"/>
  <c r="E30" i="34"/>
  <c r="F30" i="34" l="1"/>
  <c r="E31" i="34"/>
  <c r="F31" i="34" l="1"/>
  <c r="E32" i="34"/>
  <c r="F32" i="34" l="1"/>
  <c r="E33" i="34"/>
  <c r="F33" i="34" l="1"/>
  <c r="E34" i="34"/>
  <c r="F34" i="34" l="1"/>
  <c r="E35" i="34"/>
  <c r="F35" i="34" l="1"/>
  <c r="E36" i="34"/>
  <c r="F36" i="34" l="1"/>
  <c r="E37" i="34"/>
  <c r="F37" i="34" l="1"/>
  <c r="E38" i="34"/>
  <c r="F38" i="34" l="1"/>
  <c r="E39" i="34"/>
  <c r="F39" i="34" l="1"/>
  <c r="E40" i="34"/>
  <c r="F40" i="34" l="1"/>
  <c r="E41" i="34"/>
  <c r="F41" i="34" l="1"/>
  <c r="E42" i="34"/>
  <c r="F42" i="34" l="1"/>
  <c r="E43" i="34"/>
  <c r="F43" i="34" l="1"/>
  <c r="E44" i="34"/>
  <c r="F44" i="34" l="1"/>
  <c r="E45" i="34"/>
  <c r="F45" i="34" l="1"/>
  <c r="E46" i="34"/>
  <c r="F46" i="34" l="1"/>
  <c r="E47" i="34"/>
  <c r="F47" i="34" l="1"/>
  <c r="E48" i="34"/>
  <c r="F48" i="34" l="1"/>
  <c r="E49" i="34"/>
  <c r="F49" i="34" l="1"/>
  <c r="E50" i="34"/>
  <c r="F50" i="34" l="1"/>
  <c r="E51" i="34"/>
  <c r="F51" i="34" l="1"/>
  <c r="E52" i="34"/>
  <c r="F52" i="34" l="1"/>
  <c r="E53" i="34"/>
  <c r="F53" i="34" l="1"/>
  <c r="E54" i="34"/>
  <c r="E55" i="34" s="1"/>
  <c r="F55" i="34" l="1"/>
  <c r="E56" i="34"/>
  <c r="F54" i="34"/>
  <c r="E57" i="34" l="1"/>
  <c r="F56" i="34"/>
  <c r="F57" i="34" l="1"/>
  <c r="E58" i="34"/>
  <c r="F58" i="34" l="1"/>
  <c r="E59" i="34"/>
  <c r="F59" i="34" l="1"/>
  <c r="E60" i="34"/>
  <c r="E61" i="34" l="1"/>
  <c r="F60" i="34"/>
  <c r="F61" i="34" l="1"/>
  <c r="E62" i="34"/>
  <c r="F62" i="34" l="1"/>
  <c r="E63" i="34"/>
  <c r="F63" i="34" l="1"/>
  <c r="E64" i="34"/>
  <c r="E65" i="34" l="1"/>
  <c r="F64" i="34"/>
  <c r="F65" i="34" l="1"/>
  <c r="E66" i="34"/>
  <c r="F66" i="34" l="1"/>
  <c r="E67" i="34"/>
  <c r="F67" i="34" l="1"/>
  <c r="E68" i="34"/>
  <c r="F68" i="34" l="1"/>
  <c r="E69" i="34"/>
  <c r="F69" i="34" l="1"/>
  <c r="E70" i="34"/>
  <c r="F70" i="34" l="1"/>
  <c r="E71" i="34"/>
  <c r="F71" i="34" l="1"/>
  <c r="E72" i="34"/>
  <c r="E73" i="34" l="1"/>
  <c r="F72" i="34"/>
  <c r="F73" i="34" l="1"/>
  <c r="E74" i="34"/>
  <c r="F74" i="34" l="1"/>
  <c r="E75" i="34"/>
  <c r="F75" i="34" l="1"/>
  <c r="E76" i="34"/>
  <c r="E77" i="34" l="1"/>
  <c r="F76" i="34"/>
  <c r="F77" i="34" l="1"/>
  <c r="E78" i="34"/>
  <c r="F78" i="34" l="1"/>
  <c r="E79" i="34"/>
  <c r="F79" i="34" l="1"/>
  <c r="E80" i="34"/>
  <c r="E81" i="34" l="1"/>
  <c r="F80" i="34"/>
  <c r="F81" i="34" l="1"/>
  <c r="E82" i="34"/>
  <c r="F82" i="34" l="1"/>
  <c r="E83" i="34"/>
  <c r="F83" i="34" l="1"/>
  <c r="E84" i="34"/>
  <c r="F84" i="34" l="1"/>
  <c r="E85" i="34"/>
  <c r="F85" i="34" l="1"/>
  <c r="E86" i="34"/>
  <c r="F86" i="34" l="1"/>
  <c r="E87" i="34"/>
  <c r="F87" i="34" l="1"/>
  <c r="E88" i="34"/>
  <c r="E89" i="34" l="1"/>
  <c r="F88" i="34"/>
  <c r="F89" i="34" l="1"/>
  <c r="E90" i="34"/>
  <c r="F90" i="34" l="1"/>
  <c r="E91" i="34"/>
  <c r="F91" i="34" l="1"/>
  <c r="E92" i="34"/>
  <c r="F92" i="34" l="1"/>
  <c r="E93" i="34"/>
  <c r="F93" i="34" l="1"/>
  <c r="E94" i="34"/>
  <c r="F94" i="34" l="1"/>
  <c r="E95" i="34"/>
  <c r="F95" i="34" l="1"/>
  <c r="E96" i="34"/>
  <c r="E97" i="34" l="1"/>
  <c r="F96" i="34"/>
  <c r="F97" i="34" l="1"/>
  <c r="E98" i="34"/>
  <c r="F98" i="34" l="1"/>
  <c r="E99" i="34"/>
  <c r="F99" i="34" l="1"/>
  <c r="E100" i="34"/>
  <c r="F100" i="34" l="1"/>
  <c r="E101" i="34"/>
  <c r="F101" i="34" l="1"/>
  <c r="E102" i="34"/>
  <c r="F102" i="34" l="1"/>
  <c r="E103" i="34"/>
  <c r="F103" i="34" l="1"/>
  <c r="E104" i="34"/>
  <c r="E105" i="34" l="1"/>
  <c r="F104" i="34"/>
  <c r="F105" i="34" l="1"/>
  <c r="E106" i="34"/>
  <c r="F106" i="34" l="1"/>
  <c r="E107" i="34"/>
  <c r="F107" i="34" l="1"/>
  <c r="E108" i="34"/>
  <c r="E109" i="34" l="1"/>
  <c r="F108" i="34"/>
  <c r="F109" i="34" l="1"/>
  <c r="E110" i="34"/>
  <c r="F110" i="34" l="1"/>
  <c r="E111" i="34"/>
  <c r="F111" i="34" l="1"/>
  <c r="D29" i="45"/>
  <c r="E29" i="45" s="1"/>
  <c r="D30" i="45" l="1"/>
  <c r="E30" i="45" l="1"/>
  <c r="F29" i="45"/>
  <c r="G29" i="45" s="1"/>
  <c r="F30" i="45" l="1"/>
  <c r="G30" i="45" l="1"/>
  <c r="H30" i="45"/>
  <c r="J30" i="45" l="1"/>
  <c r="K30" i="45" s="1"/>
  <c r="I30" i="45"/>
</calcChain>
</file>

<file path=xl/sharedStrings.xml><?xml version="1.0" encoding="utf-8"?>
<sst xmlns="http://schemas.openxmlformats.org/spreadsheetml/2006/main" count="1764" uniqueCount="494">
  <si>
    <t>PISTA DE CAMINHADA</t>
  </si>
  <si>
    <t>PARQUINHO INFANTIL</t>
  </si>
  <si>
    <t>MEIA QUADRA DE BASQUETE</t>
  </si>
  <si>
    <t>IMPLANTAÇÃO GERAL</t>
  </si>
  <si>
    <t>CAMPO DE FUTEBOL COM GRAMA SINTÉTICA</t>
  </si>
  <si>
    <r>
      <t xml:space="preserve">Total do </t>
    </r>
    <r>
      <rPr>
        <b/>
        <sz val="10"/>
        <color rgb="FFFF0000"/>
        <rFont val="Times New Roman"/>
        <family val="1"/>
      </rPr>
      <t>BDI (DIFERENCIADO)</t>
    </r>
  </si>
  <si>
    <t>Custo S/ BDI</t>
  </si>
  <si>
    <t>Custo C/ BDI</t>
  </si>
  <si>
    <t>FUNDAÇÃO</t>
  </si>
  <si>
    <t>PAVIMENTAÇÃO</t>
  </si>
  <si>
    <t>ESTRUTURA</t>
  </si>
  <si>
    <t>ALVENARIA E FECHAMENTO</t>
  </si>
  <si>
    <t>REVESTIMENTO</t>
  </si>
  <si>
    <t>PINTURA</t>
  </si>
  <si>
    <t>EQUIPAMENTOS</t>
  </si>
  <si>
    <t>URBANIZAÇÃO E PAISAGISMO</t>
  </si>
  <si>
    <t>INSTALAÇÕES ELÉTRICAS</t>
  </si>
  <si>
    <t>INSTALAÇÕES HIDRÁULICAS</t>
  </si>
  <si>
    <t>DRENAGEM</t>
  </si>
  <si>
    <t>SERVIÇOS COMPLEMENTARES</t>
  </si>
  <si>
    <t>TOTAL S/ BDI</t>
  </si>
  <si>
    <t>TOTAL C/ BDI</t>
  </si>
  <si>
    <t xml:space="preserve">CONSTRUÇÃO  DE  CAMPO  DE  FUTEBOL  COM  GRAMA  SINTÉTICA,  MEIA  QUADRA  DE  BASQUETE,
PARQUINHO INFANTIL E PISTA DE CAMINHADA (TIPO A)    </t>
  </si>
  <si>
    <t>%</t>
  </si>
  <si>
    <t>9.1</t>
  </si>
  <si>
    <t>SINAPI</t>
  </si>
  <si>
    <t>M2</t>
  </si>
  <si>
    <t>9.2</t>
  </si>
  <si>
    <t>9.3</t>
  </si>
  <si>
    <t>9.4</t>
  </si>
  <si>
    <t>COT</t>
  </si>
  <si>
    <t>COT-010</t>
  </si>
  <si>
    <t>PISO  MODULAR  EM  POLIPROPILENO  DE  ALTO  IMPACTO  E  RESISTÊNCIA,  PROTEÇÃO
UV,   INCLUINDO   DEMARCAÇÃO   DA   QUADRA   COM   TINTA   À   BASE   DE   PU   - FORNECIMENTO E INSTALAÇÃO</t>
  </si>
  <si>
    <t>UN</t>
  </si>
  <si>
    <t>10.1</t>
  </si>
  <si>
    <t>CPU</t>
  </si>
  <si>
    <t>C006</t>
  </si>
  <si>
    <t>UND</t>
  </si>
  <si>
    <t>III</t>
  </si>
  <si>
    <t>11.1</t>
  </si>
  <si>
    <t>M3</t>
  </si>
  <si>
    <t>11.2</t>
  </si>
  <si>
    <t>11.3</t>
  </si>
  <si>
    <t>11.4</t>
  </si>
  <si>
    <t>12.1</t>
  </si>
  <si>
    <t>12.2</t>
  </si>
  <si>
    <t>12.3</t>
  </si>
  <si>
    <t>12.4</t>
  </si>
  <si>
    <t>13.1</t>
  </si>
  <si>
    <t>COT-001</t>
  </si>
  <si>
    <t>PAREDE  ESCALADA  (2,00  X  1,80)M  EM  MADEIRA  PINUS  OU  EUCALIPTO  TRATADO, COM ACABAMENTO  EM VERNIZ  FOSCO, REF. MODELO  M111  DA  LÚDICO PARQUES
OU SIMILAR - FORNECIMENTO E MONTAGEM</t>
  </si>
  <si>
    <t>13.2</t>
  </si>
  <si>
    <t>COT-002</t>
  </si>
  <si>
    <t>GANGORRA  DUPLA  (3,00  X  2,50)M  EM  MADEIRA  PINUS  OU  EUCALIPTO  TRATADO, COM ACABAMENTO  EM VERNIZ  FOSCO, REF. MODELO  M128  DA  LÚDICO PARQUES
OU SIMILAR - FORNECIMENTO E MONTAGEM</t>
  </si>
  <si>
    <t>13.3</t>
  </si>
  <si>
    <t>COT-003</t>
  </si>
  <si>
    <t>BRINQUEDO  (4,00  X  5,00)M  EM  MADEIRA  PINUS  OU  EUCALIPTO  TRATADO,  COM ACABAMENTO  EM VERNIZ  FOSCO, CONTENDO 1  CASINHA,  1  RAMPA  DE  ACESSO, 1 ESCORREGADOR, 1 ESCADA DE MARINHEIRO E 2 BALANÇOS, REF. MODELO M220 DA
LÚDICO PARQUES OU SIMILAR</t>
  </si>
  <si>
    <t>13.4</t>
  </si>
  <si>
    <t>COT-006</t>
  </si>
  <si>
    <t>BALANÇO  DUPLO  (1,50  X  3,00)M  EM  MADEIRA   PINUS  OU  EUCALIPTO  TRATADO, COM ACABAMENTO  EM VERNIZ  FOSCO, REF. MODELO  M117  DA  LÚDICO PARQUES
OU SIMILAR - FORNECIMENTO E MONTAGEM</t>
  </si>
  <si>
    <t>13.5</t>
  </si>
  <si>
    <t>COT-004</t>
  </si>
  <si>
    <t>BANCO  FIXO  (0,70  X  1,50)M  EM  MADEIRA  PINUS  OU  EUCALIPTO  TRATADO,  COM ACABAMENTO  EM  VERNIZ  FOSCO,  REF.  MODELO  M312  DA  LÚDICO  PARQUES  OU
SIMILAR - FORNECIMENTO E MONTAGEM</t>
  </si>
  <si>
    <t>13.6</t>
  </si>
  <si>
    <t>COT-005</t>
  </si>
  <si>
    <t>CESTO DE LIXO (0,60 X 0,60)M EM MADEIRA  PINUS OU EUCALIPTO TRATADO, COM ACABAMENTO  EM  VERNIZ  FOSCO,  REF.  MODELO  M313  DA  LÚDICO  PARQUES  OU
SIMILAR - FORNECIMENTO E MONTAGEM</t>
  </si>
  <si>
    <t>IV</t>
  </si>
  <si>
    <t>14.1</t>
  </si>
  <si>
    <t>14.2</t>
  </si>
  <si>
    <t>14.3</t>
  </si>
  <si>
    <t>15.1</t>
  </si>
  <si>
    <t>15.2</t>
  </si>
  <si>
    <t>M</t>
  </si>
  <si>
    <t>V</t>
  </si>
  <si>
    <t>16.1</t>
  </si>
  <si>
    <t>16.2</t>
  </si>
  <si>
    <t>16.3</t>
  </si>
  <si>
    <t>C008</t>
  </si>
  <si>
    <t>EXECUÇÃO   DE   PASSEIO   (CALÇADA)   OU   PISO   DE   CONCRETO   COM   CONCRETO
MOLDADO IN LOCO, FEITO EM OBRA, ACABAMENTO CONVENCIONAL, ESPESSURA 6 CM</t>
  </si>
  <si>
    <t>16.4</t>
  </si>
  <si>
    <t>16.5</t>
  </si>
  <si>
    <t>17.1</t>
  </si>
  <si>
    <t>BANCO  FIXO  (0,70  X  1,50)M  EM  MADEIRA  PINUS  OU  EUCALIPTO  TRATADO,  COM
ACABAMENTO  EM  VERNIZ  FOSCO,  REF.  MODELO  M312  DA  LÚDICO  PARQUES  OU SIMILAR - FORNECIMENTO E MONTAGEM</t>
  </si>
  <si>
    <t>17.2</t>
  </si>
  <si>
    <t>CESTO DE LIXO (0,60 X 0,60)M EM MADEIRA  PINUS OU EUCALIPTO TRATADO, COM
ACABAMENTO  EM  VERNIZ  FOSCO,  REF.  MODELO  M313  DA  LÚDICO  PARQUES  OU SIMILAR - FORNECIMENTO E MONTAGEM</t>
  </si>
  <si>
    <t>17.3</t>
  </si>
  <si>
    <t>COT-007</t>
  </si>
  <si>
    <t>17.4</t>
  </si>
  <si>
    <t>COT-008</t>
  </si>
  <si>
    <t>17.5</t>
  </si>
  <si>
    <t>17.6</t>
  </si>
  <si>
    <t>17.7</t>
  </si>
  <si>
    <t>17.8</t>
  </si>
  <si>
    <t>18.1</t>
  </si>
  <si>
    <t>C011</t>
  </si>
  <si>
    <t>ELETRODUTO RÍGIDO SOLDÁVEL, PVC, DN 32 MM (1"), APARENTE - FORNECIMENTO
E INSTALAÇÃO</t>
  </si>
  <si>
    <t>18.2</t>
  </si>
  <si>
    <t>C012</t>
  </si>
  <si>
    <t>ELETRODUTO FLEXÍVEL CORRUGADO, PEAD, DN 50 (1 1/2"), PARA REDE ENTERRADA
DE DISTRIBUIÇÃO DE ENERGIA ELÉTRICA - FORNECIMENTO E INSTALAÇÃO</t>
  </si>
  <si>
    <t>18.3</t>
  </si>
  <si>
    <t>C013</t>
  </si>
  <si>
    <t>ELETRODUTO FLEXÍVEL CORRUGADO, PEAD, DN 63 (2"), PARA REDE ENTERRADA DE
DISTRIBUIÇÃO DE ENERGIA ELÉTRICA - FORNECIMENTO E INSTALAÇÃO</t>
  </si>
  <si>
    <t>18.4</t>
  </si>
  <si>
    <t>C014</t>
  </si>
  <si>
    <t>ELETRODUTO RÍGIDO ROSCÁVEL, PVC, DN 32 MM (1"), APARENTE - FORNECIMENTO
E INSTALAÇÃO</t>
  </si>
  <si>
    <t>18.5</t>
  </si>
  <si>
    <t>C015</t>
  </si>
  <si>
    <t>CURVA  LONGA  90  GRAUS  PARA  ELETRODUTO,  PVC,  ROSCÁVEL,  DN  32  MM  (1")  -
FORNECIMENTO E INSTALAÇÃO</t>
  </si>
  <si>
    <t>18.6</t>
  </si>
  <si>
    <t>C016</t>
  </si>
  <si>
    <t>18.7</t>
  </si>
  <si>
    <t>C017</t>
  </si>
  <si>
    <t>18.8</t>
  </si>
  <si>
    <t>C018</t>
  </si>
  <si>
    <t>18.9</t>
  </si>
  <si>
    <t>C019</t>
  </si>
  <si>
    <t>18.10</t>
  </si>
  <si>
    <t>C020</t>
  </si>
  <si>
    <t>18.11</t>
  </si>
  <si>
    <t>C021</t>
  </si>
  <si>
    <t>CONDULETE  DE  ALUMÍNIO,  TIPO  C,  PARA  ELETRODUTO  DE  PVC  DN  32  MM  (1"),
APARENTE - FORNECIMENTO E INSTALAÇÃO</t>
  </si>
  <si>
    <t>18.12</t>
  </si>
  <si>
    <t>C022</t>
  </si>
  <si>
    <t>CONDULETE  DE  ALUMÍNIO,  TIPO  E,  PARA  ELETRODUTO  DE  PVC  DN  32  MM  (1"),
APARENTE - FORNECIMENTO E INSTALAÇÃO</t>
  </si>
  <si>
    <t>18.13</t>
  </si>
  <si>
    <t>C023</t>
  </si>
  <si>
    <t>CONDULETE  DE  ALUMÍNIO,  TIPO  T,  PARA  ELETRODUTO  DE  PVC  DN  32  MM  (1"),
APARENTE - FORNECIMENTO E INSTALAÇÃO</t>
  </si>
  <si>
    <t>18.14</t>
  </si>
  <si>
    <t>C024</t>
  </si>
  <si>
    <t>ENTRADA  DE  ENERGIA  ELÉTRICA,  AÉREA,  TRIFÁSICA,  COM  CAIXA  DE  SOBREPOR,
CABO DE 16 MM2 E DISJUNTOR DIN 70A (NÃO INCLUSO O POSTE DE CONCRETO)</t>
  </si>
  <si>
    <t>18.15</t>
  </si>
  <si>
    <t>C025</t>
  </si>
  <si>
    <t>QUADRO  DE  DISTRIBUIÇÃO  DE  ENERGIA  EM  CHAPA  DE  AÇO  GALVANIZADO,  DE EMBUTIR,   COM   BARRAMENTO   TRIFÁSICO,   PARA   18   DISJUNTORES   DIN   100A   -
FORNECIMENTO E INSTALAÇÃO</t>
  </si>
  <si>
    <t>18.16</t>
  </si>
  <si>
    <t>C026</t>
  </si>
  <si>
    <t>DISJUNTOR MONOPOLAR TIPO DIN, CORRENTE NOMINAL DE 16A - FORNECIMENTO
E INSTALAÇÃO</t>
  </si>
  <si>
    <t>18.17</t>
  </si>
  <si>
    <t>C027</t>
  </si>
  <si>
    <t>DISJUNTOR MONOPOLAR TIPO DIN, CORRENTE NOMINAL DE 20A - FORNECIMENTO
E INSTALAÇÃO</t>
  </si>
  <si>
    <t>18.18</t>
  </si>
  <si>
    <t>C028</t>
  </si>
  <si>
    <t>DISJUNTOR  TRIPOLAR  TIPO  DIN,  CORRENTE  NOMINAL  DE  25A  -  FORNECIMENTO  E
INSTALAÇÃO</t>
  </si>
  <si>
    <t>18.19</t>
  </si>
  <si>
    <t>C029</t>
  </si>
  <si>
    <t>DISPOSITIVO DE PROTEÇÃO CONTRA SURTO 45 KA, 175 V, TIPO AC - FORNECIMENTO
E INSTALAÇÃO</t>
  </si>
  <si>
    <t>ITEM</t>
  </si>
  <si>
    <t>FONTE</t>
  </si>
  <si>
    <t>DESCRIÇÃO DO SERVIÇO</t>
  </si>
  <si>
    <t>QTDE TOTAL</t>
  </si>
  <si>
    <t>18.20</t>
  </si>
  <si>
    <t>C030</t>
  </si>
  <si>
    <t>18.21</t>
  </si>
  <si>
    <t>C031</t>
  </si>
  <si>
    <t>18.22</t>
  </si>
  <si>
    <t>18.23</t>
  </si>
  <si>
    <t>C032</t>
  </si>
  <si>
    <t>18.24</t>
  </si>
  <si>
    <t>C033</t>
  </si>
  <si>
    <t>18.25</t>
  </si>
  <si>
    <t>18.26</t>
  </si>
  <si>
    <t>C034</t>
  </si>
  <si>
    <t>18.27</t>
  </si>
  <si>
    <t>C035</t>
  </si>
  <si>
    <t>19.1</t>
  </si>
  <si>
    <t>19.2</t>
  </si>
  <si>
    <t>19.3</t>
  </si>
  <si>
    <t>19.4</t>
  </si>
  <si>
    <t>19.5</t>
  </si>
  <si>
    <t>19.6</t>
  </si>
  <si>
    <t>19.7</t>
  </si>
  <si>
    <t>19.8</t>
  </si>
  <si>
    <t>20.1</t>
  </si>
  <si>
    <t>20.2</t>
  </si>
  <si>
    <t>20.3</t>
  </si>
  <si>
    <t>C009</t>
  </si>
  <si>
    <t>20.4</t>
  </si>
  <si>
    <t>C010</t>
  </si>
  <si>
    <t>21.1</t>
  </si>
  <si>
    <t>21.2</t>
  </si>
  <si>
    <t>M3XKM</t>
  </si>
  <si>
    <t>TOTAL DO BDI GERAL</t>
  </si>
  <si>
    <t>TOTAL DO BDI DIFERENCIADO (ITENS 9.4; 13; 17.1; 17.2; 17.3; 17.4)</t>
  </si>
  <si>
    <t>OBRA:</t>
  </si>
  <si>
    <t>DATA:</t>
  </si>
  <si>
    <t>ENDEREÇO:</t>
  </si>
  <si>
    <t>DATA BASE:</t>
  </si>
  <si>
    <t>BDI DIFERENCIADO:</t>
  </si>
  <si>
    <t>REVISÃO:</t>
  </si>
  <si>
    <t>LEIS SOCIAIS HORISTA:</t>
  </si>
  <si>
    <t>I</t>
  </si>
  <si>
    <t>1.1</t>
  </si>
  <si>
    <t>1.2</t>
  </si>
  <si>
    <t>1.3</t>
  </si>
  <si>
    <t>1.4</t>
  </si>
  <si>
    <t>2.1</t>
  </si>
  <si>
    <t>2.2</t>
  </si>
  <si>
    <t>C001</t>
  </si>
  <si>
    <t>LASTRO COM MATERIAL GRANULAR (PEDRA BRITADA N.1), ESPESSURA DE 10 CM</t>
  </si>
  <si>
    <t>2.3</t>
  </si>
  <si>
    <t>C002</t>
  </si>
  <si>
    <t>LASTRO COM MATERIAL GRANULAR (PEDRA BRITADA N.0), ESPESSURA DE 5 CM</t>
  </si>
  <si>
    <t>2.4</t>
  </si>
  <si>
    <t>C003</t>
  </si>
  <si>
    <t>LASTRO COM MATERIAL GRANULAR (PÓ DE BRITA), ESPESSURA DE 5 CM</t>
  </si>
  <si>
    <t>2.5</t>
  </si>
  <si>
    <t>C004</t>
  </si>
  <si>
    <t>2.6</t>
  </si>
  <si>
    <t>2.7</t>
  </si>
  <si>
    <t>3.1</t>
  </si>
  <si>
    <t>3.2</t>
  </si>
  <si>
    <t>KG</t>
  </si>
  <si>
    <t>3.3</t>
  </si>
  <si>
    <t>3.4</t>
  </si>
  <si>
    <t>3.5</t>
  </si>
  <si>
    <t>C007</t>
  </si>
  <si>
    <t>4.1</t>
  </si>
  <si>
    <t>4.2</t>
  </si>
  <si>
    <t>5.1</t>
  </si>
  <si>
    <t>5.2</t>
  </si>
  <si>
    <t>6.1</t>
  </si>
  <si>
    <t>6.2</t>
  </si>
  <si>
    <t>7.1</t>
  </si>
  <si>
    <t>C005</t>
  </si>
  <si>
    <t>8.1</t>
  </si>
  <si>
    <t>8.2</t>
  </si>
  <si>
    <t>8.3</t>
  </si>
  <si>
    <t>8.4</t>
  </si>
  <si>
    <t>II</t>
  </si>
  <si>
    <t>EAP</t>
  </si>
  <si>
    <t>CONSTRUÇÃO DE CAMPO DE FUTEBOL COM GRAMA SINTÉTICA, MEIA QUADRA DE BASQUETE, PARQUINHO INFANTIL E PISTA DE
CAMINHADA (TIPO A)</t>
  </si>
  <si>
    <t>CABO    DE    COBRE    FLEXÍVEL    ISOLADO, 2,5 MM², ANTI-CHAMA 0,6/1,0 KV - FORNECIMENTO E INSTALAÇÃO</t>
  </si>
  <si>
    <t>CABO    DE    COBRE    FLEXÍVEL    ISOLADO, 4 MM², ANTI-CHAMA 0,6/1,0 KV - FORNECIMENTO E INSTALAÇÃO</t>
  </si>
  <si>
    <t>CABO    DE    COBRE    FLEXÍVEL    ISOLADO, 6 MM², ANTI-CHAMA 0,6/1,0 KV - FORNECIMENTO E INSTALAÇÃO</t>
  </si>
  <si>
    <t>CABO    DE    COBRE    FLEXÍVEL    ISOLADO, 10 MM², ANTI-CHAMA 0,6/1,0 KV - FORNECIMENTO E INSTALAÇÃO</t>
  </si>
  <si>
    <t>CABO    DE    COBRE    FLEXÍVEL    ISOLADO, 16 MM², ANTI-CHAMA 0,6/1,0 KV - FORNECIMENTO E INSTALAÇÃO</t>
  </si>
  <si>
    <t>UNID.</t>
  </si>
  <si>
    <t>CUSTO UNIT. R$</t>
  </si>
  <si>
    <t>CUSTO TOTAL R$</t>
  </si>
  <si>
    <t>CÓDIGO SERVIÇO</t>
  </si>
  <si>
    <t>MELO VIANA, ESMERALDAS-MG</t>
  </si>
  <si>
    <t>01</t>
  </si>
  <si>
    <t>ESCAVAÇÃO MANUAL DE VIGA DE BORDA PARA RADIER. AF_09/2021</t>
  </si>
  <si>
    <t>LASTRO DE CONCRETO MAGRO, APLICADO EM PISOS, LAJES SOBRE SOLO OU RADIE RS, ESPESSURA DE 5 CM. AF_01/2024</t>
  </si>
  <si>
    <t>COMPACTAÇÃO MECÂNICA DE SOLO PARA EXECUÇÃO DE RADIER, PISO DE CONCRETO OU LAJE SOBRE SOLO, COM COMPACTADOR DE SOLOS TIPO PLACA VIBRATÓRIA. A</t>
  </si>
  <si>
    <t>ALVENARIA DE BLOCOS DE CONCRETO ESTRUTURAL 14X19X39 CM (ESPESSURA 14 CM), FBK = 4,5 MPA, UTILIZANDO COLHER DE PEDREIRO. AF_10/2022</t>
  </si>
  <si>
    <t>REGULARIZAÇÃO E COMPACTAÇÃO DE SUBLEITO DE SOLO PREDOMINANTEMENTE ARGILOSO, PARA OBRAS DE CONSTRUÇÃO DE PAVIMENTOS. AF_09/2024</t>
  </si>
  <si>
    <t>ABRICAÇÃO, MONTAGEM E DESMONTAGEM DE FÔRMA PARA VIGA BALDRAME, EM CHA PA DE MADEIRA COMPENSADA RESINADA, E=17 MM, 4 UTILIZAÇÕES. AF_01/2024</t>
  </si>
  <si>
    <t>ARMAÇÃO DE BLOCO UTILIZANDO AÇO CA-60 DE 5 MM - MONTAGEM. AF_01/2024</t>
  </si>
  <si>
    <t>ARMAÇÃO DE BLOCO UTILIZANDO AÇO CA-50 DE 8 MM - MONTAGEM. AF_01/2024</t>
  </si>
  <si>
    <t>CONCRETAGEM DE BLOCO DE COROAMENTO OU VIGA BALDRAME, FCK 30 MPA, COM U SO DE JERICA - LANÇAMENTO, ADENSAMENTO E ACABAMENTO. AF_01/2024</t>
  </si>
  <si>
    <t>MASSA ÚNICA, EM ARGAMASSA TRAÇO 1:2:8, PREPARO MANUAL, APLICADA MANUAL MENTE EM PAREDES INTERNAS DE AMBIENTES COM ÁREA ENTRE 5M² E 10M², E =17,5MM, COM TALISCAS. AF_03/2024</t>
  </si>
  <si>
    <t>CHAPISCO APLICADO EM ALVENARIAS E ESTRUTURAS DE CONCRETO INTERNAS, COM COLHER DE PEDREIRO. ARGAMASSA TRAÇO 1:3 COM PREPARO MANUAL. AF_10/2022</t>
  </si>
  <si>
    <t>ALAMBRADO PARA QUADRA POLIESPORTIVA, ESTRUTURADO POR TUBOS DE ACO GALVANIZADO, (MONTANTES COM DIAMETRO 2", TRAVESSAS E ESCORAS COM DIÂMETRO 1 ¼"), COM TELA DE ARAME GALVANIZADO, FIO 12 BWG E MALHA QUADRADA 5X5CM (EXCETO MURETA). AF_03/2021</t>
  </si>
  <si>
    <t>ALVENARIA DE VEDAÇÃO DE BLOCOS CERÂMICOS FURADOS NA VERTICAL DE 14X19X 39 CM (ESPESSURA 14 CM) E ARGAMASSA DE ASSENTAMENTO COM PREPARO MANUAL. AF_12/2021</t>
  </si>
  <si>
    <t>ESTACA BROCA DE CONCRETO (0,20 X 0,20) M, ESCAVAÇÃO MANUAL, COM TUBO DE AÇO GALVANIZADO DE 2"</t>
  </si>
  <si>
    <t>EXECUÇÃO   DE   PASSEIO   (CALÇADA)   OU   PISO   DE   CONCRETO   COM   CONCRETO MOLDADO IN LOCO, FEITO EM OBRA, ACABAMENTO CONVENCIONAL, ESPESSURA 6CM</t>
  </si>
  <si>
    <t>GRAMA   SINTÉTICA   ESPORTIVA   PARA   FUTEBOL   EM   POLIETILENO,   COM   ALTURA MINIMA DE 42 MM (FORNECIMENTO E COLOCAÇÃO)</t>
  </si>
  <si>
    <t>PINTURA LÁTEX ACRÍLICA STANDARD, APLICAÇÃO MANUAL EM PAREDES, DUAS DEMÃOS. AF_04/2023</t>
  </si>
  <si>
    <t>PINTURA COM TINTA ALQUÍDICA DE ACABAMENTO (ESMALTE SINTÉTICO FOSCO) AP LICADA A ROLO OU PINCEL SOBRE SUPERFÍCIES METÁLICAS (EXCETO PERFIL) EXECUTADO EM OBRA (POR DEMÃO). AF_01/2020</t>
  </si>
  <si>
    <t>COMPACTAÇÃO MECÂNICA DE SOLO PARA EXECUÇÃO DE RADIER, PISO DE CONCRETO OU LAJE SOBRE SOLO, COM COMPACTADOR DE SOLOS TIPO PLACA VIBRATÓRIA. AF_09/2021</t>
  </si>
  <si>
    <t>LASTRO DE CONCRETO MAGRO, APLICADO EM PISOS, LAJES SOBRE SOLO OU RADIER, ESPESSURA DE 5 CM. AF_01/2024</t>
  </si>
  <si>
    <t>EXECUÇÃO DE PASSEIO (CALÇADA) OU PISO DE CONCRETO COM CONCRETO MOLDADO IN LOCO, FEITO EM OBRA, ACABAMENTO CONVENCIONAL, ESPESSURA 8 CM, ARMADO. AF_08/2022</t>
  </si>
  <si>
    <t>CONTRAPISO EM ARGAMASSA TRAÇO 1:4 (CIMENTO E AREIA), PREPARO MANUAL, A PLICADO EM ÁREAS SECAS SOBRE LAJE, NÃO ADERIDO, ACABAMENTO NÃO REFORÇA DO, ESPESSURA 6CM. AF_07/2021</t>
  </si>
  <si>
    <t>PISO DE BORRACHA ESPORTIVO, ESPESSURA 15MM, ASSENTADO COM ARGAMASSA. AF_09/2020</t>
  </si>
  <si>
    <t>PINTURA DE PISO COM TINTA EPÓXI, APLICAÇÃO MANUAL, 2 DEMÃOS, INCLUSO PRIMER EPÓXI. AF_05/2021</t>
  </si>
  <si>
    <t>PINTURA DE DEMARCAÇÃO DE QUADRA POLIESPORTIVA COM TINTA EPÓXI, E = 5 CM, APLICAÇÃO MANUAL. AF_05/2021</t>
  </si>
  <si>
    <t>ASSENTAMENTO DE GUIA (MEIO-FIO) EM TRECHO RETO, CONFECCIONADA EM CONCRETO PRÉ-FABRICADO, DIMENSÕES 39X6,5X6,5X19 CM (COMPRIMENTO X BASE INFERIOR X BASE SUPERIOR X ALTURA), PARA DELIMITAÇÃO DE JARDINS, PRAÇAS OU PASSEIOS. AF_01/2024</t>
  </si>
  <si>
    <t>PLANTIO DE GRAMA ESMERALDA OU SÃO CARLOS OU CURITIBANA, EM PLACAS. AF_07/2024</t>
  </si>
  <si>
    <t>INSTALAÇÃO DE PERGOLADO DE MADEIRA, EM MAÇARANDUBA, ANGELIM OU EQUIVAL ENTE DA REGIÃO, FIXADO COM CONCRETO SOBRE SOLO. AF_11/2021</t>
  </si>
  <si>
    <t>PLANTIO DE ARBUSTO OU CERCA VIVA. AF_07/2024</t>
  </si>
  <si>
    <t>PLANTIO DE ÁRVORE ORNAMENTAL COM ALTURA DE MUDA MENOR OU IGUAL A 2,00M . AF_07/2024</t>
  </si>
  <si>
    <t>PLANTIO DE ÁRVORE ORNAMENTAL COM ALTURA DE MUDA MAIOR QUE 2,00 M E MENOR OU IGUAL A 4,00 M . AF_07/2024</t>
  </si>
  <si>
    <t>CAIXA DE INSPEÇÃO PARA ATERRAMENTO, CIRCULAR, EM POLIETILENO, DIÂMETRO INTERNO = 0,3 M. AF_12/2020</t>
  </si>
  <si>
    <t>TUBO, PVC, SOLDÁVEL, DE 25MM, INSTALADO EM RAMAL OU SUB-RAMAL DE ÁGUA - FORNECIMENTO E INSTALAÇÃO. AF_06/2022</t>
  </si>
  <si>
    <t>TUBO, PVC, SOLDÁVEL, DE 32MM, INSTALADO EM RAMAL OU SUB-RAMAL DE ÁGUA - FORNECIMENTO E INSTALAÇÃO. AF_06/2022</t>
  </si>
  <si>
    <t>JOELHO 90 GRAUS, PVC, SOLDÁVEL, DN 25MM, INSTALADO EM RAMAL OU SUB-RAM AL DE ÁGUA - FORNECIMENTO E INSTALAÇÃO. AF_06/2022</t>
  </si>
  <si>
    <t>JOELHO 90 GRAUS COM BUCHA DE LATÃO, PVC, SOLDÁVEL, DN 25MM, X 3/4 INS TALADO EM RAMAL OU SUB-RAMAL DE ÁGUA - FORNECIMENTO E INSTALAÇÃO. AF_06/2022</t>
  </si>
  <si>
    <t>CURVA 90 GRAUS, PVC, SOLDÁVEL, DN 25MM, INSTALADO EM RAMAL OU SUB-RAMAL DE ÁGUA - FORNECIMENTO E INSTALAÇÃO. AF_06/2022</t>
  </si>
  <si>
    <t>TÊ DE REDUÇÃO, PVC, SOLDÁVEL, DN 32MM X 25MM, INSTALADO EM RAMAL OU SUB-RAMAL DE ÁGUA - FORNECIMENTO E INSTALAÇÃO. AF_06/2022</t>
  </si>
  <si>
    <t>LUVA DE REDUÇÃO, PVC, SOLDÁVEL, DN 32MM X 25MM, INSTALADO EM RAMAL OU SUB-RAMAL DE ÁGUA - FORNECIMENTO E INSTALAÇÃO. AF_06/2022</t>
  </si>
  <si>
    <t>TORNEIRA CROMADA 1/2" OU 3/4" PARA TANQUE, PADRÃO POPULAR - FORNECIMENTO E INSTALAÇÃO. AF_01/2020</t>
  </si>
  <si>
    <t>TUBO PVC, SÉRIE R, ÁGUA PLUVIAL, DN 100 MM, FORNECIDO E INSTALADO EM RAMAL DE ENCAMINHAMENTO. AF_06/2022</t>
  </si>
  <si>
    <t>JUNÇÃO DUPLA DE PVC, SÉRIE NORMAL, PARA ESGOTO PREDIAL, DN 100 X 100 X 100 MM, INSTALADA EM DRENO - FORNECIMENTO E INSTALAÇÃO. AF_07/2021</t>
  </si>
  <si>
    <t>CARGA, MANOBRA E DESCARGA DE ENTULHO EM CAMINHÃO BASCULANTE 18 M³ - CARGA COM ESCAVADEIRA HIDRÁULICA (CAÇAMBA DE 0,80 M³ / 111 HP) E DESCAR GA LIVRE (UNIDADE: M3). AF_07/2020</t>
  </si>
  <si>
    <t>TRANSPORTE COM CAMINHÃO BASCULANTE DE 18 M³, EM VIA URBANA PAVIMENTADA, DMT ATÉ 30 KM (UNIDADE: M3XKM). AF_07/2020</t>
  </si>
  <si>
    <r>
      <rPr>
        <sz val="7"/>
        <rFont val="Arial"/>
        <family val="2"/>
      </rPr>
      <t>TABELA  DE  BASQUETE  DE  COMPENSADO  NAVAL,  COM  AROS,  REDES  E  ESTRUTURA
EM TUBO GALVANIZADO - FORNECIMENTO E INSTALAÇÃO.</t>
    </r>
  </si>
  <si>
    <r>
      <rPr>
        <sz val="7"/>
        <rFont val="Arial"/>
        <family val="2"/>
      </rPr>
      <t>REGULARIZAÇÃO  E  COMPACTAÇÃO  DE  SUBLEITO DE  SOLO   PREDOMINANTEMENTE
ARGILOSO. AF_11/2019</t>
    </r>
  </si>
  <si>
    <r>
      <rPr>
        <sz val="7"/>
        <rFont val="Arial"/>
        <family val="2"/>
      </rPr>
      <t>CORDOALHA   DE   COBRE   NU   50   MM²,   NÃO   ENTERRADA,   COM   ISOLADOR   -
FORNECIMENTO E INSTALAÇÃO</t>
    </r>
  </si>
  <si>
    <r>
      <rPr>
        <sz val="7"/>
        <rFont val="Arial"/>
        <family val="2"/>
      </rPr>
      <t>HASTE  DE  ATERRAMENTO,  DIÂMETRO  3/4",  COM  3  METROS  -  FORNECIMENTO  E
INSTALAÇÃO</t>
    </r>
  </si>
  <si>
    <r>
      <rPr>
        <sz val="7"/>
        <rFont val="Arial"/>
        <family val="2"/>
      </rPr>
      <t>RELÉ   FOTOELÉTRICO   PARA   COMANDO   DE   ILUMINAÇÃO   EXTERNA   1800   W   -
FORNECIMENTO E INSTALAÇÃO</t>
    </r>
  </si>
  <si>
    <r>
      <rPr>
        <sz val="7"/>
        <rFont val="Arial"/>
        <family val="2"/>
      </rPr>
      <t>REFLETOR  EM  ALUMÍNIO,  DE  SUPORTE  E  ALÇA,  COM  LÂMPADA  EM  LED  100W  DE
POTÊNCIA - FORNECIMENTO E INSTALAÇÃO</t>
    </r>
  </si>
  <si>
    <r>
      <rPr>
        <sz val="7"/>
        <rFont val="Arial"/>
        <family val="2"/>
      </rPr>
      <t>CAIXA    ENTERRADA    ELÉTRICA    RETANGULAR,    EM    ALVENARIA    COM    TIJOLOS CERÂMICOS  MACIÇOS,  FUNDO  COM  BRITA,  DIMENSÕES INTERNAS:  0,3X0,3X0,3  M.
AF_12/2020</t>
    </r>
  </si>
  <si>
    <r>
      <rPr>
        <sz val="7"/>
        <rFont val="Arial"/>
        <family val="2"/>
      </rPr>
      <t>POSTE   EM   CONCRETO   ARMADO   SEÇÃO   CIRCULAR   200/10,   TIPO   C-14   COM   3
REFLETORES EM LED 200W FIXADOS EM CRUZETA DE CONCRETO - FORNECIMENTO E INSTALAÇÃO</t>
    </r>
  </si>
  <si>
    <r>
      <rPr>
        <sz val="7"/>
        <rFont val="Arial"/>
        <family val="2"/>
      </rPr>
      <t>POSTE   EM   CONCRETO   ARMADO   SEÇÃO   CIRCULAR   200/10,   TIPO   C-14   COM   6 REFLETORES EM LED 200W FIXADOS EM CRUZETA DE CONCRETO - FORNECIMENTO
E INSTALAÇÃO</t>
    </r>
  </si>
  <si>
    <r>
      <rPr>
        <sz val="7"/>
        <rFont val="Arial"/>
        <family val="2"/>
      </rPr>
      <t>CAIXA  ENTERRADA  RETANGULAR,  EM  ALVENARIA  COM  BLOCOS  DE  CONCRETO, TAMPA  EM CONCRETO  COM GRELHA,  DIMENSÕES  INTERNAS: 0,8X0,6X0,5  M PARA
REDE DE DRENAGEM</t>
    </r>
  </si>
  <si>
    <r>
      <rPr>
        <sz val="7"/>
        <rFont val="Arial"/>
        <family val="2"/>
      </rPr>
      <t>DRENO ESPINHA DE PEIXE (SEÇÃO 0,40 X 0,20 M), COM TUBO DE PEAD CORRUGADO PERFURADO,  DN  100  MM,  ENCHIMENTO  COM  BRITA,  ENVOLVIDO  COM  MANTA
GEOTÊXTIL, INCLUSIVE CONEXÕES</t>
    </r>
  </si>
  <si>
    <r>
      <t xml:space="preserve">PLANILHA ORÇAMENTÁRIA SINTÉTICA - </t>
    </r>
    <r>
      <rPr>
        <b/>
        <sz val="11"/>
        <color rgb="FFFF0000"/>
        <rFont val="Arial"/>
        <family val="2"/>
      </rPr>
      <t>DESONERADO</t>
    </r>
  </si>
  <si>
    <r>
      <rPr>
        <b/>
        <sz val="9"/>
        <rFont val="Arial"/>
        <family val="2"/>
      </rPr>
      <t>17</t>
    </r>
  </si>
  <si>
    <r>
      <rPr>
        <b/>
        <sz val="9"/>
        <rFont val="Arial"/>
        <family val="2"/>
      </rPr>
      <t>18</t>
    </r>
  </si>
  <si>
    <r>
      <rPr>
        <b/>
        <sz val="9"/>
        <rFont val="Arial"/>
        <family val="2"/>
      </rPr>
      <t>19</t>
    </r>
  </si>
  <si>
    <r>
      <rPr>
        <b/>
        <sz val="9"/>
        <rFont val="Arial"/>
        <family val="2"/>
      </rPr>
      <t>20</t>
    </r>
  </si>
  <si>
    <r>
      <rPr>
        <b/>
        <sz val="9"/>
        <rFont val="Arial"/>
        <family val="2"/>
      </rPr>
      <t>21</t>
    </r>
  </si>
  <si>
    <t>PREFEITURA MUNICIPAL DE ESMERALDAS</t>
  </si>
  <si>
    <t>CEP 35740-000  -   ESTADO DE MINAS GERAIS</t>
  </si>
  <si>
    <t>Secretaria de Obras, Transporte e Trânsito</t>
  </si>
  <si>
    <t>COM DESONERAÇÃO</t>
  </si>
  <si>
    <t>Composição do BDI segurida</t>
  </si>
  <si>
    <t>Intervalos admissíveis sem justificativa</t>
  </si>
  <si>
    <t>Composição de BDI adotada</t>
  </si>
  <si>
    <t>BDI Proposto:</t>
  </si>
  <si>
    <t>De 0,80% até 1,00%</t>
  </si>
  <si>
    <t xml:space="preserve">Seguro + Garantia </t>
  </si>
  <si>
    <r>
      <t>Obs.:</t>
    </r>
    <r>
      <rPr>
        <b/>
        <sz val="10"/>
        <rFont val="Arial"/>
        <family val="2"/>
      </rPr>
      <t xml:space="preserve"> i)</t>
    </r>
    <r>
      <rPr>
        <sz val="10"/>
        <rFont val="Arial"/>
        <family val="2"/>
      </rPr>
      <t xml:space="preserve"> Composição do BDI, intervalos admissíveis e fórmulas de cálculo nos termos do Acórdão 2622/2013 do TCU.</t>
    </r>
  </si>
  <si>
    <t>Risco (R)</t>
  </si>
  <si>
    <t>De 0,97% até 1,27%</t>
  </si>
  <si>
    <t>Risco</t>
  </si>
  <si>
    <t>Despesas Financeiras (DF)</t>
  </si>
  <si>
    <t>De 0,59% até 1,39%</t>
  </si>
  <si>
    <t>Despesas Financeiras</t>
  </si>
  <si>
    <t>Administração Central (AC)</t>
  </si>
  <si>
    <t>De 3,00 %até 5,50%</t>
  </si>
  <si>
    <t>Administração Central</t>
  </si>
  <si>
    <t>-1              =&gt;</t>
  </si>
  <si>
    <t>Lucro (L)</t>
  </si>
  <si>
    <t>De 6,16% até 8,96%</t>
  </si>
  <si>
    <t>Lucro</t>
  </si>
  <si>
    <r>
      <rPr>
        <b/>
        <sz val="10"/>
        <rFont val="Arial"/>
        <family val="2"/>
      </rPr>
      <t>ii)</t>
    </r>
    <r>
      <rPr>
        <sz val="10"/>
        <rFont val="Arial"/>
        <family val="2"/>
      </rPr>
      <t xml:space="preserve"> No caso de itens de serviços que não tenham referencial no SINAPI e/ou SICRO, estão sendo adotadas as orientações sobre elaboração de orçamento de acordo com a publicação do Acórdão nº 3938/2013 - TCU  e Decreto nº 7983 de 08 de abril de 2013.</t>
    </r>
  </si>
  <si>
    <t>Obs. INSS: conforme Acórdão nº 2622/13 e Lei nº 13.161 de 31/08/15.</t>
  </si>
  <si>
    <t>INSS (CPRB)</t>
  </si>
  <si>
    <t>CURVA ABC</t>
  </si>
  <si>
    <r>
      <rPr>
        <b/>
        <sz val="12"/>
        <rFont val="Arial"/>
        <family val="2"/>
      </rPr>
      <t>PREFEITURA MUNICIPAL DE ESMERALDAS</t>
    </r>
    <r>
      <rPr>
        <b/>
        <sz val="8"/>
        <rFont val="Arial"/>
        <family val="2"/>
      </rPr>
      <t xml:space="preserve">
</t>
    </r>
    <r>
      <rPr>
        <sz val="8"/>
        <rFont val="Arial"/>
        <family val="2"/>
      </rPr>
      <t>CEP 35740-000   -   ESTADO DE MINAS GERAIS
Secretaria de Obras, Transporte e Trânsito</t>
    </r>
  </si>
  <si>
    <r>
      <rPr>
        <b/>
        <sz val="11"/>
        <rFont val="Arial"/>
        <family val="2"/>
      </rPr>
      <t>PREFEITURA MUNICIPAL DE ESMERALDAS</t>
    </r>
    <r>
      <rPr>
        <b/>
        <sz val="9"/>
        <rFont val="Arial"/>
        <family val="2"/>
      </rPr>
      <t xml:space="preserve">
</t>
    </r>
    <r>
      <rPr>
        <sz val="8"/>
        <rFont val="Arial"/>
        <family val="2"/>
      </rPr>
      <t>CEP 35740-000   -   ESTADO DE MINAS GERAIS
Secretaria de Obras, Transporte e Trânsito</t>
    </r>
  </si>
  <si>
    <t>LOCAL:</t>
  </si>
  <si>
    <t>ÍTEM</t>
  </si>
  <si>
    <t xml:space="preserve"> DESCRIÇÃO </t>
  </si>
  <si>
    <t xml:space="preserve">VALOR POR ITEM </t>
  </si>
  <si>
    <t>REPRESENTATIVIDADE</t>
  </si>
  <si>
    <t>ACUMULADO</t>
  </si>
  <si>
    <t>CLASSIFICAÇÃO</t>
  </si>
  <si>
    <r>
      <rPr>
        <b/>
        <sz val="12"/>
        <color theme="1"/>
        <rFont val="Calibri"/>
        <family val="2"/>
        <scheme val="minor"/>
      </rPr>
      <t>Conforme as cores destacadas:</t>
    </r>
    <r>
      <rPr>
        <sz val="12"/>
        <color theme="1"/>
        <rFont val="Calibri"/>
        <family val="2"/>
        <scheme val="minor"/>
      </rPr>
      <t xml:space="preserve">
</t>
    </r>
    <r>
      <rPr>
        <sz val="12"/>
        <color rgb="FFFF0000"/>
        <rFont val="Calibri"/>
        <family val="2"/>
        <scheme val="minor"/>
      </rPr>
      <t>A Classe A representa a cor vermelha. Isso significa que são os itens mais caros da obra. No total, representam 50% dos custos;</t>
    </r>
    <r>
      <rPr>
        <sz val="12"/>
        <color theme="1"/>
        <rFont val="Calibri"/>
        <family val="2"/>
        <scheme val="minor"/>
      </rPr>
      <t xml:space="preserve">
</t>
    </r>
    <r>
      <rPr>
        <sz val="12"/>
        <color rgb="FFFFC000"/>
        <rFont val="Calibri"/>
        <family val="2"/>
        <scheme val="minor"/>
      </rPr>
      <t>A Classe B representa a cor amarela. Isso significa que são os itens com custos intermediários da obra, caracterizando 30% dos custos;</t>
    </r>
    <r>
      <rPr>
        <sz val="12"/>
        <color theme="1"/>
        <rFont val="Calibri"/>
        <family val="2"/>
        <scheme val="minor"/>
      </rPr>
      <t xml:space="preserve">
</t>
    </r>
    <r>
      <rPr>
        <sz val="12"/>
        <color rgb="FF00B050"/>
        <rFont val="Calibri"/>
        <family val="2"/>
        <scheme val="minor"/>
      </rPr>
      <t>A Classe C representa a cor verde. Isso significa que são os itens mais baratos da obra, representando 20% dos custos.</t>
    </r>
  </si>
  <si>
    <t xml:space="preserve">CLASSE </t>
  </si>
  <si>
    <t>CORTE</t>
  </si>
  <si>
    <t>A</t>
  </si>
  <si>
    <t>B</t>
  </si>
  <si>
    <t>C</t>
  </si>
  <si>
    <t>Nº</t>
  </si>
  <si>
    <t>PLANEJAMENTO</t>
  </si>
  <si>
    <t>Financeiro R$</t>
  </si>
  <si>
    <t>Físico %</t>
  </si>
  <si>
    <t>TOTAL EXECUTADO</t>
  </si>
  <si>
    <t>TOTAL ACUMULADO</t>
  </si>
  <si>
    <t>CONJUNTO PARA FUTEBOL DE CAMPO COM PAR DE TRAVES OFICIAIS DE 5,00 X 2,20 M EM TUBO DE ACO GALVANIZADO 4", PINTURA EM PRIMER COM TINTA ESMALTE SINTETICO E REDES DE POLIETILENO FIO 3 MM - FORNECIMENTO E INSTALAÇÃO</t>
  </si>
  <si>
    <t>CONJUNTO MESA  (1,00  X  2,00)M E  2  BANCOS (0,30  X  2,00)M EM MADEIRA   PINUS OU  EUCALIPTO  TRATADO,  COM  ACABAMENTO  EM  VERNIZ  FOSCO,  REF.  MODELO M315 DA LÚDICO PARQUES OU SIMILAR - FORNECIMENTO E MONTAGEM</t>
  </si>
  <si>
    <t>MESA  PARA  JOGOS  (1,00  X  1,00)M   COM  4  BANCOS  (0,30  X  0,30)M  EM  MADEIRA PINUS   OU   EUCALIPTO   TRATADO,   COM   ACABAMENTO   EM   VERNIZ   FOSCO,   REF. MODELO M314 DA LÚDICO PARQUES OU SIMILAR - FORNECIMENTO E MONTAGEM</t>
  </si>
  <si>
    <t>PLANILHA DE CÁLCULO DE BDI</t>
  </si>
  <si>
    <t>Fórmula de Cálculo do BDI</t>
  </si>
  <si>
    <t>AC = Administração central;</t>
  </si>
  <si>
    <t>S = Seguros;</t>
  </si>
  <si>
    <t>R = Riscos e imprevistos;</t>
  </si>
  <si>
    <t>G = Garantias exigidas em edital;</t>
  </si>
  <si>
    <t>DF = Despesas financeiras;</t>
  </si>
  <si>
    <t>L = Remuneração bruta do construtor;</t>
  </si>
  <si>
    <t>I = Tributos sobre o preço de venda (PIS, Cofins, CPRB e ISS).</t>
  </si>
  <si>
    <t>((((1+((E10+E20)/100))*(1+E25/100)*(1+E27/100))/(1-D15/100)-1)*100)</t>
  </si>
  <si>
    <t>ACÓRDÃO 2622/2013 - PLENÁRIO</t>
  </si>
  <si>
    <r>
      <rPr>
        <b/>
        <sz val="12"/>
        <color rgb="FF621D80"/>
        <rFont val="Arial"/>
        <family val="2"/>
      </rPr>
      <t xml:space="preserve">Linha do </t>
    </r>
    <r>
      <rPr>
        <b/>
        <sz val="12"/>
        <color rgb="FF520A75"/>
        <rFont val="Arial"/>
        <family val="2"/>
      </rPr>
      <t xml:space="preserve">Tempo </t>
    </r>
    <r>
      <rPr>
        <b/>
        <sz val="12"/>
        <color rgb="FF621D80"/>
        <rFont val="Arial"/>
        <family val="2"/>
      </rPr>
      <t xml:space="preserve">e Alíquotas da CPRB e </t>
    </r>
    <r>
      <rPr>
        <b/>
        <sz val="12"/>
        <color rgb="FF520A75"/>
        <rFont val="Arial"/>
        <family val="2"/>
      </rPr>
      <t xml:space="preserve">Folha </t>
    </r>
    <r>
      <rPr>
        <b/>
        <sz val="12"/>
        <color rgb="FF621D80"/>
        <rFont val="Arial"/>
        <family val="2"/>
      </rPr>
      <t xml:space="preserve">de </t>
    </r>
    <r>
      <rPr>
        <b/>
        <sz val="12"/>
        <color rgb="FF520A75"/>
        <rFont val="Arial"/>
        <family val="2"/>
      </rPr>
      <t>Pagamento</t>
    </r>
  </si>
  <si>
    <t>CPRB</t>
  </si>
  <si>
    <t>FP</t>
  </si>
  <si>
    <t>VALORES DO BDI POR TIPO DE OBRA</t>
  </si>
  <si>
    <t>1ºQuartil</t>
  </si>
  <si>
    <t>Médio</t>
  </si>
  <si>
    <t>3º Quartil</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</si>
  <si>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</si>
  <si>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</si>
  <si>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</si>
  <si>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</si>
  <si>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PORTUÁRIAS, MARÍTIMAS E FLUVIAIS</t>
  </si>
  <si>
    <t>Desoneração - Reoneração Gradual da Folha de Pagamento Lei 14973</t>
  </si>
  <si>
    <r>
      <t xml:space="preserve">A desoneração da folha de pagamento é a possibilidade de substituição da base de cálculo da contribuição previdenciária patronal (20% sobre a folha de pagamento de empregados, trabalhadores avulsos e contribuições individuais), pela contribuição previdenciária sobre a receita bruta (CPRB). Com o intuito de reestabelecer a tributação sobre a contribuição previdenciária patronal, o Governo instituiu a Reoneração Gradual da Folha de Pagamento através da Lei 14.973 de 16 de setembro de 2024. Assim, a Reoneração se trata do reestabelecimento de tributação sobre empresas que possuíam o benefício da desoneração.
Importante: Os valores referentes a 13º salário não incidirão sobre a contribuição patronal (20%) durante esse período de 2025 a 2027, com relação a terceiros e RAT deverão ser recolhidos normalmente. 
A tabela acima demonstra como ficarão as alíquotas durante o período de 2025 a 2027, que será parte sobre receita bruta (CPRB) e parte sobre a </t>
    </r>
    <r>
      <rPr>
        <u/>
        <sz val="11"/>
        <color theme="1"/>
        <rFont val="Calibri"/>
        <family val="2"/>
        <scheme val="minor"/>
      </rPr>
      <t>folha de pagamento.</t>
    </r>
  </si>
  <si>
    <t>TIPOS DE OBRA</t>
  </si>
  <si>
    <t>ADMINISTRAÇÃO CENTRAL</t>
  </si>
  <si>
    <t>SEGURO + GARANTIA</t>
  </si>
  <si>
    <t>RISCO</t>
  </si>
  <si>
    <t>1º Quartil</t>
  </si>
  <si>
    <t>DESPESA FINANCEIRA</t>
  </si>
  <si>
    <t>LUCRO</t>
  </si>
  <si>
    <t>PERCENTUAL DE ADMINISTRAÇÃO LOCAL INSERIDO NO CUSTO DIRETO</t>
  </si>
  <si>
    <t>PARCELA DO BDI</t>
  </si>
  <si>
    <t>Obs.: BDI diferenciado p/ tipos de obra diferente / materiais e equipamentos forem acrescentados.</t>
  </si>
  <si>
    <t>COSNTRUÇÃO DE REDES DE ABASTECIMENTO DE ÁGUA, COLETA DE ESGOTO E CONSTRUÇÕES CORRELATAS</t>
  </si>
  <si>
    <t>BDI PARA ITENS DE MERO FORNECIMENTO DE MATERIAIS E EQUIPAMENTOS</t>
  </si>
  <si>
    <t>Obs.: Licitação de Materiais e Equipamentos não acrescentar ISS.</t>
  </si>
  <si>
    <t>GERAL</t>
  </si>
  <si>
    <t>DESPESA FINACEIRA</t>
  </si>
  <si>
    <r>
      <rPr>
        <b/>
        <sz val="9"/>
        <color theme="1"/>
        <rFont val="Calibri"/>
        <family val="2"/>
        <scheme val="minor"/>
      </rPr>
      <t>OBS:</t>
    </r>
    <r>
      <rPr>
        <sz val="9"/>
        <color theme="1"/>
        <rFont val="Calibri"/>
        <family val="2"/>
        <scheme val="minor"/>
      </rPr>
      <t xml:space="preserve"> Estão sujeitos ao regime cumulativo para fins de incidência da contribuição para o PIS-Pasep e da Cofins, às alíquotas de 0,65% e de 3%, respectivamente.  Quanto ao ISS, a alíquota e o local do recolhimento variará de acordo com o sistema tributário da empresa, local e tipo do serviço.</t>
    </r>
  </si>
  <si>
    <r>
      <rPr>
        <b/>
        <sz val="11"/>
        <color theme="1"/>
        <rFont val="Calibri"/>
        <family val="2"/>
        <scheme val="minor"/>
      </rPr>
      <t>ADMINISTRAÇÃO LOCAL, CANTEIRO DE OBRAS E MOBILIZAÇÃO E DESMOBILIZAÇÃO</t>
    </r>
    <r>
      <rPr>
        <sz val="10"/>
        <color rgb="FF000000"/>
        <rFont val="Times New Roman"/>
        <family val="1"/>
      </rPr>
      <t xml:space="preserve">
1-  </t>
    </r>
    <r>
      <rPr>
        <b/>
        <sz val="11"/>
        <color theme="1"/>
        <rFont val="Calibri"/>
        <family val="2"/>
        <scheme val="minor"/>
      </rPr>
      <t>Administração local</t>
    </r>
    <r>
      <rPr>
        <sz val="10"/>
        <color rgb="FF000000"/>
        <rFont val="Times New Roman"/>
        <family val="1"/>
      </rPr>
      <t xml:space="preserve"> contemplará, dentre outros, as despesas para atender as necessidades da obra com pessoal técnico, administrativo e de apoio, compreendendo o supervisor, o engenheiro responsável pela obra, Engenheiros setoriais, o mestre de obra, encarregados, técnico de produção, apontador, almoxarife, motorista, porteiro, equipe de escritório, vigias e serventes de canteiro, mecânicos de manutenção, a equipe de topografia, a equipe de medicina e segurança do trabalho, etc., bem como os equipamentos de proteção individual e coletiva de toda a obra, as ferramentas manuais, a alimentação e o transporte de todos os funcionários e o controle tecnológico de qualidade dos materiais e da obra;
2-  </t>
    </r>
    <r>
      <rPr>
        <b/>
        <sz val="11"/>
        <color theme="1"/>
        <rFont val="Calibri"/>
        <family val="2"/>
        <scheme val="minor"/>
      </rPr>
      <t>Instalação de Canteiro de Obra</t>
    </r>
    <r>
      <rPr>
        <sz val="10"/>
        <color rgb="FF000000"/>
        <rFont val="Times New Roman"/>
        <family val="1"/>
      </rPr>
      <t xml:space="preserve"> remunerará, dentre outras, as despesas com a infraestrutura física da obra necessária ao perfeito desenvolvimento da execução composta de construção provisória, compatível com a utilização, para escritório da obra, sanitários, oficinas, centrais de fôrma, armação, instalações industriais, cozinha/refeitório, vestiários, alojamentos, tapumes, bandeja salva-vida, estradas de acesso, placas da obra e instalações provisórias de água, esgoto, telefone e energia;
3-  </t>
    </r>
    <r>
      <rPr>
        <b/>
        <sz val="11"/>
        <color theme="1"/>
        <rFont val="Calibri"/>
        <family val="2"/>
        <scheme val="minor"/>
      </rPr>
      <t>Mobilização e Desmobilização</t>
    </r>
    <r>
      <rPr>
        <sz val="10"/>
        <color rgb="FF000000"/>
        <rFont val="Times New Roman"/>
        <family val="1"/>
      </rPr>
      <t xml:space="preserve"> se restringirá a cobrir as despesas com transporte, carga e descarga necessários à mobilização e à desmobilização dos equipamentos e mão de obra utilizados no canteiro.
</t>
    </r>
    <r>
      <rPr>
        <b/>
        <sz val="11"/>
        <color theme="1"/>
        <rFont val="Calibri"/>
        <family val="2"/>
        <scheme val="minor"/>
      </rPr>
      <t>Obs.:</t>
    </r>
    <r>
      <rPr>
        <sz val="10"/>
        <color rgb="FF000000"/>
        <rFont val="Times New Roman"/>
        <family val="1"/>
      </rPr>
      <t xml:space="preserve">  
• Adotar, na composição do BDI, percentual de </t>
    </r>
    <r>
      <rPr>
        <b/>
        <sz val="11"/>
        <color theme="1"/>
        <rFont val="Calibri"/>
        <family val="2"/>
        <scheme val="minor"/>
      </rPr>
      <t>ISS compatível com a legislação</t>
    </r>
    <r>
      <rPr>
        <sz val="10"/>
        <color rgb="FF000000"/>
        <rFont val="Times New Roman"/>
        <family val="1"/>
      </rPr>
      <t xml:space="preserve"> tributária do(s) município(s) onde serão prestados os serviços previstos da obra, observando a forma de definição da base de cálculo do tributo prevista na legislação municipal e, sobre esta, a respectiva alíquota do ISS, que será um percentual proporcional entre o limite máximo de 5% estabelecido no art. 8º, inciso II, da LC n. 116/2003 e o limite mínimo de 2% fixado pelo art. 88 do Ato das Disposições Constitucionais Transitórias.
• A </t>
    </r>
    <r>
      <rPr>
        <b/>
        <sz val="11"/>
        <color theme="1"/>
        <rFont val="Calibri"/>
        <family val="2"/>
        <scheme val="minor"/>
      </rPr>
      <t>Contribuição Previdenciária sobre a Receita Bruta (CPRB)</t>
    </r>
    <r>
      <rPr>
        <sz val="10"/>
        <color rgb="FF000000"/>
        <rFont val="Times New Roman"/>
        <family val="1"/>
      </rPr>
      <t xml:space="preserve"> - LEI 13.161/2015, desonera a folha de salários de diversas atividades econômicas da construção civil e impacta no cálculo do BDI mediante a majoração do percentual correspondente a 4,50 % sobre o preço total da obra, em substituição à contribuição previdenciária patronal de 20% prevista nos encargos sociais.
</t>
    </r>
  </si>
  <si>
    <t>Item</t>
  </si>
  <si>
    <t>Descrição</t>
  </si>
  <si>
    <t>Definição</t>
  </si>
  <si>
    <t>A-1</t>
  </si>
  <si>
    <t>Custos relacionados com a manutenção da sede da empresa</t>
  </si>
  <si>
    <t>A-2</t>
  </si>
  <si>
    <t>Seguro (S)</t>
  </si>
  <si>
    <t>Seguro da empresa</t>
  </si>
  <si>
    <t>A-3</t>
  </si>
  <si>
    <t>Gestão de riscos empresariais</t>
  </si>
  <si>
    <t>A-4</t>
  </si>
  <si>
    <t>Garantia (G)</t>
  </si>
  <si>
    <t>Garantias oferecidas pela empresa</t>
  </si>
  <si>
    <t>Custos financeiros da operação</t>
  </si>
  <si>
    <t>Lucro líquido previsto</t>
  </si>
  <si>
    <t>ISS</t>
  </si>
  <si>
    <t>Imposto Sobre Serviços</t>
  </si>
  <si>
    <t>PIS</t>
  </si>
  <si>
    <t>Programa de Integração Social</t>
  </si>
  <si>
    <t>COFINS</t>
  </si>
  <si>
    <t>Contribuição para o Financiamento da Seguridade Social</t>
  </si>
  <si>
    <t>Outros Impostos</t>
  </si>
  <si>
    <t>A-5</t>
  </si>
  <si>
    <t>A-6</t>
  </si>
  <si>
    <t>A-7</t>
  </si>
  <si>
    <t>A-8</t>
  </si>
  <si>
    <t>A-9</t>
  </si>
  <si>
    <t>A-10</t>
  </si>
  <si>
    <t>Total do BDI:</t>
  </si>
  <si>
    <t>Taxas (T)</t>
  </si>
  <si>
    <r>
      <rPr>
        <b/>
        <sz val="12"/>
        <color rgb="FF000000"/>
        <rFont val="Times New Roman"/>
        <family val="1"/>
      </rPr>
      <t>Fórmula do BDI</t>
    </r>
    <r>
      <rPr>
        <sz val="12"/>
        <color rgb="FF000000"/>
        <rFont val="Times New Roman"/>
        <family val="1"/>
      </rPr>
      <t xml:space="preserve"> = </t>
    </r>
    <r>
      <rPr>
        <sz val="12"/>
        <color rgb="FFFF0000"/>
        <rFont val="Times New Roman"/>
        <family val="1"/>
      </rPr>
      <t>((1+ (AC+SG+MI))(1+CI)(1+L))/(1-T)-1</t>
    </r>
  </si>
  <si>
    <t>OBS.: SEM PORCENTAGEM</t>
  </si>
  <si>
    <t>Porcentagem</t>
  </si>
  <si>
    <t>Outros (Ex.:CPRB)</t>
  </si>
  <si>
    <t>Seguro e Garantia (SG)</t>
  </si>
  <si>
    <t>1 - (TI)</t>
  </si>
  <si>
    <t>CAMPO DE FUTEBOL, MEIA QUADRA DE BASQUETE, PARQUINHO INFANTIL E PISTA DE CAMINHADA</t>
  </si>
  <si>
    <t>COMPOSIÇÃO DO BDI DIFERENCIADO PARA OBRA</t>
  </si>
  <si>
    <t>COMPOSIÇÃO DO BDI CONVENCIONAL PARA OBRA</t>
  </si>
  <si>
    <t>BDI CONVENCIONAL:</t>
  </si>
  <si>
    <t>14/05/2025</t>
  </si>
  <si>
    <t>TABELA  DE  BASQUETE  DE  COMPENSADO  NAVAL,  COM  AROS,  REDES  E  ESTRUTURA
EM TUBO GALVANIZADO - FORNECIMENTO E INSTALAÇÃO.</t>
  </si>
  <si>
    <t>REGULARIZAÇÃO  E  COMPACTAÇÃO  DE  SUBLEITO DE  SOLO   PREDOMINANTEMENTE
ARGILOSO. AF_11/2019</t>
  </si>
  <si>
    <t>CORDOALHA   DE   COBRE   NU   50   MM²,   NÃO   ENTERRADA,   COM   ISOLADOR   -
FORNECIMENTO E INSTALAÇÃO</t>
  </si>
  <si>
    <t>HASTE  DE  ATERRAMENTO,  DIÂMETRO  3/4",  COM  3  METROS  -  FORNECIMENTO  E
INSTALAÇÃO</t>
  </si>
  <si>
    <t>RELÉ   FOTOELÉTRICO   PARA   COMANDO   DE   ILUMINAÇÃO   EXTERNA   1800   W   -
FORNECIMENTO E INSTALAÇÃO</t>
  </si>
  <si>
    <t>REFLETOR  EM  ALUMÍNIO,  DE  SUPORTE  E  ALÇA,  COM  LÂMPADA  EM  LED  100W  DE
POTÊNCIA - FORNECIMENTO E INSTALAÇÃO</t>
  </si>
  <si>
    <t>CAIXA    ENTERRADA    ELÉTRICA    RETANGULAR,    EM    ALVENARIA    COM    TIJOLOS CERÂMICOS  MACIÇOS,  FUNDO  COM  BRITA,  DIMENSÕES INTERNAS:  0,3X0,3X0,3  M.
AF_12/2020</t>
  </si>
  <si>
    <t>POSTE   EM   CONCRETO   ARMADO   SEÇÃO   CIRCULAR   200/10,   TIPO   C-14   COM   3
REFLETORES EM LED 200W FIXADOS EM CRUZETA DE CONCRETO - FORNECIMENTO E INSTALAÇÃO</t>
  </si>
  <si>
    <t>POSTE   EM   CONCRETO   ARMADO   SEÇÃO   CIRCULAR   200/10,   TIPO   C-14   COM   6 REFLETORES EM LED 200W FIXADOS EM CRUZETA DE CONCRETO - FORNECIMENTO
E INSTALAÇÃO</t>
  </si>
  <si>
    <t>CAIXA  ENTERRADA  RETANGULAR,  EM  ALVENARIA  COM  BLOCOS  DE  CONCRETO, TAMPA  EM CONCRETO  COM GRELHA,  DIMENSÕES  INTERNAS: 0,8X0,6X0,5  M PARA
REDE DE DRENAGEM</t>
  </si>
  <si>
    <t>DRENO ESPINHA DE PEIXE (SEÇÃO 0,40 X 0,20 M), COM TUBO DE PEAD CORRUGADO PERFURADO,  DN  100  MM,  ENCHIMENTO  COM  BRITA,  ENVOLVIDO  COM  MANTA
GEOTÊXTIL, INCLUSIVE CONEXÕES</t>
  </si>
  <si>
    <t>TOTAL C/ BDI:</t>
  </si>
  <si>
    <t>CONFORME PROJETO DO PAC</t>
  </si>
  <si>
    <t>MEMÓRIA DE CÁLCULO</t>
  </si>
  <si>
    <r>
      <rPr>
        <b/>
        <sz val="6"/>
        <rFont val="Calibri"/>
        <family val="1"/>
      </rPr>
      <t>ITEM</t>
    </r>
  </si>
  <si>
    <r>
      <rPr>
        <b/>
        <sz val="6"/>
        <rFont val="Calibri"/>
        <family val="1"/>
      </rPr>
      <t>SERVIÇOS</t>
    </r>
  </si>
  <si>
    <r>
      <rPr>
        <b/>
        <sz val="6"/>
        <rFont val="Calibri"/>
        <family val="1"/>
      </rPr>
      <t>ÍNDICE</t>
    </r>
  </si>
  <si>
    <r>
      <rPr>
        <b/>
        <sz val="6"/>
        <rFont val="Calibri"/>
        <family val="1"/>
      </rPr>
      <t>MÊS 01</t>
    </r>
  </si>
  <si>
    <r>
      <rPr>
        <b/>
        <sz val="6"/>
        <rFont val="Calibri"/>
        <family val="1"/>
      </rPr>
      <t>MÊS 02</t>
    </r>
  </si>
  <si>
    <r>
      <rPr>
        <b/>
        <sz val="6"/>
        <rFont val="Calibri"/>
        <family val="1"/>
      </rPr>
      <t>MÊS 03</t>
    </r>
  </si>
  <si>
    <r>
      <rPr>
        <b/>
        <sz val="6"/>
        <rFont val="Calibri"/>
        <family val="1"/>
      </rPr>
      <t>MÊS 04</t>
    </r>
  </si>
  <si>
    <r>
      <rPr>
        <b/>
        <sz val="4.5"/>
        <rFont val="Calibri"/>
        <family val="1"/>
      </rPr>
      <t>VALOR</t>
    </r>
  </si>
  <si>
    <r>
      <rPr>
        <b/>
        <sz val="4.5"/>
        <rFont val="Calibri"/>
        <family val="1"/>
      </rPr>
      <t>SERVIÇO</t>
    </r>
  </si>
  <si>
    <r>
      <rPr>
        <b/>
        <sz val="4.5"/>
        <rFont val="Calibri"/>
        <family val="1"/>
      </rPr>
      <t>C/ BDI</t>
    </r>
  </si>
  <si>
    <r>
      <rPr>
        <sz val="7.5"/>
        <rFont val="Calibri"/>
        <family val="1"/>
      </rPr>
      <t>FUNDAÇÃO</t>
    </r>
  </si>
  <si>
    <r>
      <rPr>
        <sz val="7.5"/>
        <rFont val="Calibri"/>
        <family val="1"/>
      </rPr>
      <t>% no PERÍODO</t>
    </r>
  </si>
  <si>
    <r>
      <rPr>
        <sz val="7.5"/>
        <rFont val="Calibri"/>
        <family val="1"/>
      </rPr>
      <t>PAVIMENTAÇÃO</t>
    </r>
  </si>
  <si>
    <r>
      <rPr>
        <sz val="7.5"/>
        <rFont val="Calibri"/>
        <family val="1"/>
      </rPr>
      <t>ESTRUTURA</t>
    </r>
  </si>
  <si>
    <r>
      <rPr>
        <sz val="7.5"/>
        <rFont val="Calibri"/>
        <family val="1"/>
      </rPr>
      <t>ALVENARIA E FECHAMENTO</t>
    </r>
  </si>
  <si>
    <r>
      <rPr>
        <sz val="7.5"/>
        <rFont val="Calibri"/>
        <family val="1"/>
      </rPr>
      <t>REVESTIMENTO</t>
    </r>
  </si>
  <si>
    <r>
      <rPr>
        <sz val="7.5"/>
        <rFont val="Calibri"/>
        <family val="1"/>
      </rPr>
      <t>PINTURA</t>
    </r>
  </si>
  <si>
    <r>
      <rPr>
        <sz val="7.5"/>
        <rFont val="Calibri"/>
        <family val="1"/>
      </rPr>
      <t>EQUIPAMENTOS</t>
    </r>
  </si>
  <si>
    <r>
      <rPr>
        <sz val="7.5"/>
        <rFont val="Calibri"/>
        <family val="1"/>
      </rPr>
      <t>URBANIZAÇÃO E PAISAGISMO</t>
    </r>
  </si>
  <si>
    <r>
      <rPr>
        <sz val="7.5"/>
        <rFont val="Calibri"/>
        <family val="1"/>
      </rPr>
      <t>INSTALAÇÕES ELÉTRICAS</t>
    </r>
  </si>
  <si>
    <r>
      <rPr>
        <sz val="7.5"/>
        <rFont val="Calibri"/>
        <family val="1"/>
      </rPr>
      <t>INSTALAÇÕES HIDRÁULICAS</t>
    </r>
  </si>
  <si>
    <r>
      <rPr>
        <sz val="7.5"/>
        <rFont val="Calibri"/>
        <family val="1"/>
      </rPr>
      <t>DRENAGEM</t>
    </r>
  </si>
  <si>
    <r>
      <rPr>
        <sz val="7.5"/>
        <rFont val="Calibri"/>
        <family val="1"/>
      </rPr>
      <t>SERVIÇOS COMPLEMENTARES</t>
    </r>
  </si>
  <si>
    <r>
      <rPr>
        <sz val="8.5"/>
        <rFont val="Calibri"/>
        <family val="1"/>
      </rPr>
      <t>16 de 19</t>
    </r>
  </si>
  <si>
    <t>CRONOGRAMA FÍSICO-FINANCEIRO</t>
  </si>
  <si>
    <r>
      <rPr>
        <b/>
        <sz val="9"/>
        <rFont val="Calibri"/>
        <family val="1"/>
      </rPr>
      <t>ESTIMATIVA DE MEDIÇÃO MENSAL</t>
    </r>
  </si>
  <si>
    <r>
      <rPr>
        <b/>
        <sz val="9"/>
        <rFont val="Calibri"/>
        <family val="1"/>
      </rPr>
      <t>TOTAL ACUMULADO</t>
    </r>
  </si>
  <si>
    <t>4º Mês de Obra</t>
  </si>
  <si>
    <t>3º Mês de Obra</t>
  </si>
  <si>
    <t>2º Mês de Obra</t>
  </si>
  <si>
    <t>1º Mês de Obra</t>
  </si>
  <si>
    <t>ÍNDICE</t>
  </si>
  <si>
    <r>
      <t xml:space="preserve">PLANILHA ORÇAMENTÁRIA SINTÉTICA - </t>
    </r>
    <r>
      <rPr>
        <b/>
        <sz val="14"/>
        <color rgb="FFFF0000"/>
        <rFont val="Arial"/>
        <family val="2"/>
      </rPr>
      <t>DESONERADO</t>
    </r>
  </si>
  <si>
    <r>
      <t xml:space="preserve">Total do </t>
    </r>
    <r>
      <rPr>
        <b/>
        <sz val="10"/>
        <color rgb="FF000000"/>
        <rFont val="Times New Roman"/>
        <family val="1"/>
      </rPr>
      <t>BDI (COVENCIONAL)</t>
    </r>
  </si>
  <si>
    <t>Taxa de Impostos</t>
  </si>
  <si>
    <t>Taxa de Impostos  (TI)</t>
  </si>
  <si>
    <r>
      <rPr>
        <b/>
        <sz val="10"/>
        <rFont val="Arial"/>
        <family val="2"/>
      </rPr>
      <t xml:space="preserve">  BDI (Acórdão)</t>
    </r>
    <r>
      <rPr>
        <sz val="10"/>
        <rFont val="Arial"/>
        <family val="2"/>
      </rPr>
      <t>= ((1+AC+R+SG)x(1+DF)x(1+L))</t>
    </r>
  </si>
  <si>
    <t>ISS (LEI 74)</t>
  </si>
  <si>
    <t>FEVEREIRO/2026</t>
  </si>
  <si>
    <t>02</t>
  </si>
  <si>
    <t>FABRICAÇÃO, MONTAGEM E DESMONTAGEM DE FÔRMA PARA VIGA BALDRAME, EM CHA PA DE MADEIRA COMPENSADA RESINADA, E=17 MM, 4 UTILIZAÇÕES. AF_01/2024</t>
  </si>
  <si>
    <t>08/04/2026</t>
  </si>
  <si>
    <t>FEVEREIRO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</si>
</sst>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164" formatCode="&quot;R$&quot;\ #,##0.00"/>
    <numFmt numFmtId="165" formatCode="&quot;R$&quot;\ #,##0.000"/>
    <numFmt numFmtId="166" formatCode="_(* #,##0.00_);_(* \(#,##0.00\);_(* &quot;-&quot;??_);_(@_)"/>
    <numFmt numFmtId="167" formatCode="_-[$R$-416]\ * #,##0.00_-;\-[$R$-416]\ * #,##0.00_-;_-[$R$-416]\ * &quot;-&quot;??_-;_-@_-"/>
    <numFmt numFmtId="168" formatCode="00"/>
    <numFmt numFmtId="169" formatCode="0.0%"/>
  </numFmts>
  <fonts count="95" x14ac:knownFonts="1">
    <font>
      <sz val="10"/>
      <color rgb="FF000000"/>
      <name val="Times New Roman"/>
      <charset val="204"/>
    </font>
    <font>
      <sz val="11"/>
      <color theme="1"/>
      <name val="Calibri"/>
      <family val="2"/>
      <scheme val="minor"/>
    </font>
    <font>
      <sz val="11"/>
      <color theme="1"/>
      <name val="Calibri"/>
      <family val="2"/>
      <scheme val="minor"/>
    </font>
    <font>
      <sz val="6"/>
      <color rgb="FF000000"/>
      <name val="Calibri"/>
      <family val="2"/>
    </font>
    <font>
      <sz val="6"/>
      <name val="Calibri"/>
      <family val="2"/>
    </font>
    <font>
      <sz val="10"/>
      <color rgb="FF000000"/>
      <name val="Times New Roman"/>
      <family val="1"/>
    </font>
    <font>
      <sz val="10"/>
      <color rgb="FFFF0000"/>
      <name val="Times New Roman"/>
      <family val="1"/>
    </font>
    <font>
      <sz val="10"/>
      <color rgb="FF000000"/>
      <name val="Times New Roman"/>
      <family val="1"/>
    </font>
    <font>
      <sz val="8"/>
      <color rgb="FF000000"/>
      <name val="Times New Roman"/>
      <family val="1"/>
    </font>
    <font>
      <sz val="9"/>
      <color rgb="FF000000"/>
      <name val="Times New Roman"/>
      <family val="1"/>
    </font>
    <font>
      <b/>
      <sz val="10"/>
      <color rgb="FFFF0000"/>
      <name val="Times New Roman"/>
      <family val="1"/>
    </font>
    <font>
      <b/>
      <sz val="10"/>
      <color theme="1"/>
      <name val="Times New Roman"/>
      <family val="1"/>
    </font>
    <font>
      <b/>
      <sz val="8"/>
      <color theme="1"/>
      <name val="Times New Roman"/>
      <family val="1"/>
    </font>
    <font>
      <b/>
      <sz val="10"/>
      <color rgb="FF000000"/>
      <name val="Times New Roman"/>
      <family val="1"/>
    </font>
    <font>
      <sz val="12"/>
      <color rgb="FF000000"/>
      <name val="Times New Roman"/>
      <family val="1"/>
    </font>
    <font>
      <b/>
      <sz val="12"/>
      <color theme="1"/>
      <name val="Times New Roman"/>
      <family val="1"/>
    </font>
    <font>
      <b/>
      <sz val="12"/>
      <color rgb="FFFF0000"/>
      <name val="Times New Roman"/>
      <family val="1"/>
    </font>
    <font>
      <b/>
      <sz val="12"/>
      <color rgb="FF000000"/>
      <name val="Times New Roman"/>
      <family val="1"/>
    </font>
    <font>
      <b/>
      <sz val="14"/>
      <color rgb="FF000000"/>
      <name val="Times New Roman"/>
      <family val="1"/>
    </font>
    <font>
      <b/>
      <sz val="14"/>
      <color rgb="FFFF0000"/>
      <name val="Times New Roman"/>
      <family val="1"/>
    </font>
    <font>
      <sz val="10"/>
      <color theme="1"/>
      <name val="Times New Roman"/>
      <family val="1"/>
    </font>
    <font>
      <sz val="10"/>
      <name val="Times New Roman"/>
      <family val="1"/>
    </font>
    <font>
      <b/>
      <sz val="16"/>
      <color rgb="FF000000"/>
      <name val="Times New Roman"/>
      <family val="1"/>
    </font>
    <font>
      <b/>
      <sz val="9"/>
      <name val="Times New Roman"/>
      <family val="1"/>
    </font>
    <font>
      <sz val="9"/>
      <name val="Times New Roman"/>
      <family val="1"/>
    </font>
    <font>
      <b/>
      <sz val="10"/>
      <name val="Arial"/>
      <family val="2"/>
    </font>
    <font>
      <b/>
      <sz val="8"/>
      <name val="Arial"/>
      <family val="2"/>
    </font>
    <font>
      <sz val="8"/>
      <color rgb="FF000000"/>
      <name val="Arial"/>
      <family val="2"/>
    </font>
    <font>
      <sz val="8"/>
      <name val="Arial"/>
      <family val="2"/>
    </font>
    <font>
      <sz val="8"/>
      <color rgb="FFFF0000"/>
      <name val="Arial"/>
      <family val="2"/>
    </font>
    <font>
      <sz val="7"/>
      <color rgb="FF000000"/>
      <name val="Arial"/>
      <family val="2"/>
    </font>
    <font>
      <sz val="7"/>
      <name val="Arial"/>
      <family val="2"/>
    </font>
    <font>
      <sz val="7"/>
      <color rgb="FFFF0000"/>
      <name val="Arial"/>
      <family val="2"/>
    </font>
    <font>
      <b/>
      <sz val="9"/>
      <name val="Arial"/>
      <family val="2"/>
    </font>
    <font>
      <b/>
      <sz val="9"/>
      <color rgb="FFFF0000"/>
      <name val="Arial"/>
      <family val="2"/>
    </font>
    <font>
      <b/>
      <sz val="11"/>
      <name val="Arial"/>
      <family val="2"/>
    </font>
    <font>
      <b/>
      <sz val="11"/>
      <color rgb="FFFF0000"/>
      <name val="Arial"/>
      <family val="2"/>
    </font>
    <font>
      <b/>
      <sz val="9"/>
      <color rgb="FF000000"/>
      <name val="Arial"/>
      <family val="2"/>
    </font>
    <font>
      <sz val="9"/>
      <color rgb="FF000000"/>
      <name val="Arial"/>
      <family val="2"/>
    </font>
    <font>
      <b/>
      <sz val="11"/>
      <color theme="1"/>
      <name val="Calibri"/>
      <family val="2"/>
      <scheme val="minor"/>
    </font>
    <font>
      <sz val="10"/>
      <name val="Arial"/>
      <family val="2"/>
    </font>
    <font>
      <b/>
      <sz val="16"/>
      <name val="Arial"/>
      <family val="2"/>
    </font>
    <font>
      <sz val="12"/>
      <name val="Arial"/>
      <family val="2"/>
    </font>
    <font>
      <u/>
      <sz val="10"/>
      <name val="Arial"/>
      <family val="2"/>
    </font>
    <font>
      <b/>
      <sz val="12"/>
      <name val="Arial"/>
      <family val="2"/>
    </font>
    <font>
      <b/>
      <sz val="10"/>
      <color rgb="FFFF0000"/>
      <name val="Arial"/>
      <family val="2"/>
    </font>
    <font>
      <b/>
      <sz val="12"/>
      <color rgb="FFFF0000"/>
      <name val="Arial"/>
      <family val="2"/>
    </font>
    <font>
      <sz val="10"/>
      <color rgb="FFFF0000"/>
      <name val="Arial"/>
      <family val="2"/>
    </font>
    <font>
      <sz val="10"/>
      <color theme="1"/>
      <name val="Arial"/>
      <family val="2"/>
    </font>
    <font>
      <b/>
      <sz val="14"/>
      <name val="Arial"/>
      <family val="2"/>
    </font>
    <font>
      <b/>
      <sz val="8"/>
      <color rgb="FFFFFFFF"/>
      <name val="Arial"/>
      <family val="2"/>
    </font>
    <font>
      <sz val="8"/>
      <color theme="1" tint="0.249977111117893"/>
      <name val="Arial"/>
      <family val="2"/>
    </font>
    <font>
      <sz val="8"/>
      <color rgb="FF404040"/>
      <name val="Arial"/>
      <family val="2"/>
    </font>
    <font>
      <sz val="12"/>
      <color theme="1"/>
      <name val="Calibri"/>
      <family val="2"/>
      <scheme val="minor"/>
    </font>
    <font>
      <b/>
      <sz val="12"/>
      <color theme="1"/>
      <name val="Calibri"/>
      <family val="2"/>
      <scheme val="minor"/>
    </font>
    <font>
      <sz val="12"/>
      <color rgb="FFFF0000"/>
      <name val="Calibri"/>
      <family val="2"/>
      <scheme val="minor"/>
    </font>
    <font>
      <sz val="12"/>
      <color rgb="FFFFC000"/>
      <name val="Calibri"/>
      <family val="2"/>
      <scheme val="minor"/>
    </font>
    <font>
      <sz val="12"/>
      <color rgb="FF00B050"/>
      <name val="Calibri"/>
      <family val="2"/>
      <scheme val="minor"/>
    </font>
    <font>
      <sz val="8"/>
      <color theme="1"/>
      <name val="Arial"/>
      <family val="2"/>
    </font>
    <font>
      <sz val="8"/>
      <color theme="1"/>
      <name val="Calibri"/>
      <family val="2"/>
      <scheme val="minor"/>
    </font>
    <font>
      <b/>
      <sz val="11"/>
      <color rgb="FF00B050"/>
      <name val="Arial"/>
      <family val="2"/>
    </font>
    <font>
      <sz val="8"/>
      <color rgb="FF00B050"/>
      <name val="Arial"/>
      <family val="2"/>
    </font>
    <font>
      <b/>
      <sz val="8"/>
      <color rgb="FFFF0000"/>
      <name val="Arial"/>
      <family val="2"/>
    </font>
    <font>
      <sz val="10"/>
      <color theme="1"/>
      <name val="Calibri"/>
      <family val="2"/>
      <scheme val="minor"/>
    </font>
    <font>
      <sz val="12"/>
      <color theme="0"/>
      <name val="Calibri"/>
      <family val="2"/>
      <scheme val="minor"/>
    </font>
    <font>
      <b/>
      <sz val="12"/>
      <color rgb="FF621D80"/>
      <name val="Arial"/>
      <family val="2"/>
    </font>
    <font>
      <b/>
      <sz val="12"/>
      <color rgb="FF520A75"/>
      <name val="Arial"/>
      <family val="2"/>
    </font>
    <font>
      <sz val="9"/>
      <color theme="1"/>
      <name val="Calibri"/>
      <family val="2"/>
      <scheme val="minor"/>
    </font>
    <font>
      <b/>
      <sz val="9"/>
      <color rgb="FFFF0000"/>
      <name val="Calibri"/>
      <family val="2"/>
      <scheme val="minor"/>
    </font>
    <font>
      <b/>
      <sz val="9"/>
      <color theme="1"/>
      <name val="Calibri"/>
      <family val="2"/>
      <scheme val="minor"/>
    </font>
    <font>
      <u/>
      <sz val="11"/>
      <color theme="1"/>
      <name val="Calibri"/>
      <family val="2"/>
      <scheme val="minor"/>
    </font>
    <font>
      <sz val="6"/>
      <color rgb="FF0070C0"/>
      <name val="Calibri"/>
      <family val="2"/>
      <scheme val="minor"/>
    </font>
    <font>
      <b/>
      <sz val="12"/>
      <name val="Times New Roman"/>
      <family val="1"/>
    </font>
    <font>
      <b/>
      <sz val="10"/>
      <name val="Times New Roman"/>
      <family val="1"/>
    </font>
    <font>
      <b/>
      <i/>
      <sz val="10"/>
      <color rgb="FF000000"/>
      <name val="Times New Roman"/>
      <family val="1"/>
    </font>
    <font>
      <sz val="12"/>
      <color rgb="FFFF0000"/>
      <name val="Times New Roman"/>
      <family val="1"/>
    </font>
    <font>
      <sz val="6"/>
      <name val="Arial"/>
      <family val="2"/>
    </font>
    <font>
      <sz val="11"/>
      <color rgb="FFFF0000"/>
      <name val="Calibri"/>
      <family val="2"/>
      <scheme val="minor"/>
    </font>
    <font>
      <b/>
      <sz val="6"/>
      <name val="Calibri"/>
      <family val="2"/>
    </font>
    <font>
      <b/>
      <sz val="6"/>
      <name val="Calibri"/>
      <family val="1"/>
    </font>
    <font>
      <b/>
      <sz val="4.5"/>
      <name val="Calibri"/>
      <family val="2"/>
    </font>
    <font>
      <b/>
      <sz val="4.5"/>
      <name val="Calibri"/>
      <family val="1"/>
    </font>
    <font>
      <b/>
      <sz val="6"/>
      <color rgb="FF000000"/>
      <name val="Calibri"/>
      <family val="2"/>
    </font>
    <font>
      <sz val="7.5"/>
      <name val="Calibri"/>
      <family val="2"/>
    </font>
    <font>
      <sz val="7.5"/>
      <name val="Calibri"/>
      <family val="1"/>
    </font>
    <font>
      <sz val="7.5"/>
      <color rgb="FF000000"/>
      <name val="Calibri"/>
      <family val="2"/>
    </font>
    <font>
      <sz val="8.5"/>
      <name val="Calibri"/>
      <family val="2"/>
    </font>
    <font>
      <sz val="8.5"/>
      <name val="Calibri"/>
      <family val="1"/>
    </font>
    <font>
      <b/>
      <sz val="12"/>
      <name val="Calibri"/>
      <family val="2"/>
    </font>
    <font>
      <b/>
      <sz val="9"/>
      <name val="Calibri"/>
      <family val="2"/>
    </font>
    <font>
      <b/>
      <sz val="9"/>
      <name val="Calibri"/>
      <family val="1"/>
    </font>
    <font>
      <sz val="9"/>
      <color rgb="FF000000"/>
      <name val="Calibri"/>
      <family val="2"/>
    </font>
    <font>
      <b/>
      <sz val="11"/>
      <color theme="1"/>
      <name val="Arial"/>
      <family val="2"/>
    </font>
    <font>
      <b/>
      <sz val="14"/>
      <color rgb="FFFF0000"/>
      <name val="Arial"/>
      <family val="2"/>
    </font>
    <font>
      <sz val="8"/>
      <color theme="0"/>
      <name val="Arial"/>
      <family val="2"/>
    </font>
  </fonts>
  <fills count="28">
    <fill>
      <patternFill patternType="none"/>
    </fill>
    <fill>
      <patternFill patternType="gray125"/>
    </fill>
    <fill>
      <patternFill patternType="solid">
        <fgColor rgb="FFFFFFFF"/>
      </patternFill>
    </fill>
    <fill>
      <patternFill patternType="solid">
        <fgColor rgb="FFDCE6F0"/>
      </patternFill>
    </fill>
    <fill>
      <patternFill patternType="solid">
        <fgColor rgb="FF94B3D6"/>
      </patternFill>
    </fill>
    <fill>
      <patternFill patternType="solid">
        <fgColor rgb="FF528DD4"/>
      </patternFill>
    </fill>
    <fill>
      <patternFill patternType="solid">
        <fgColor rgb="FF8DB4E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B050"/>
        <bgColor indexed="64"/>
      </patternFill>
    </fill>
    <fill>
      <patternFill patternType="solid">
        <fgColor indexed="65"/>
        <bgColor indexed="8"/>
      </patternFill>
    </fill>
    <fill>
      <patternFill patternType="solid">
        <fgColor rgb="FFFFFF00"/>
        <bgColor indexed="64"/>
      </patternFill>
    </fill>
    <fill>
      <patternFill patternType="solid">
        <fgColor indexed="27"/>
        <bgColor indexed="64"/>
      </patternFill>
    </fill>
    <fill>
      <patternFill patternType="solid">
        <fgColor rgb="FFDADADA"/>
      </patternFill>
    </fill>
    <fill>
      <patternFill patternType="solid">
        <fgColor rgb="FF595959"/>
        <bgColor indexed="64"/>
      </patternFill>
    </fill>
    <fill>
      <patternFill patternType="solid">
        <fgColor rgb="FFD9D9D9"/>
        <bgColor rgb="FF000000"/>
      </patternFill>
    </fill>
    <fill>
      <patternFill patternType="solid">
        <fgColor rgb="FFFF0000"/>
        <bgColor rgb="FF000000"/>
      </patternFill>
    </fill>
    <fill>
      <patternFill patternType="solid">
        <fgColor rgb="FFFFC000"/>
        <bgColor rgb="FF000000"/>
      </patternFill>
    </fill>
    <fill>
      <patternFill patternType="solid">
        <fgColor rgb="FF00B050"/>
        <bgColor rgb="FF000000"/>
      </patternFill>
    </fill>
    <fill>
      <patternFill patternType="solid">
        <fgColor rgb="FFFF0000"/>
        <bgColor indexed="64"/>
      </patternFill>
    </fill>
    <fill>
      <patternFill patternType="solid">
        <fgColor rgb="FFFFC000"/>
        <bgColor indexed="64"/>
      </patternFill>
    </fill>
    <fill>
      <patternFill patternType="solid">
        <fgColor theme="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8"/>
        <bgColor indexed="64"/>
      </patternFill>
    </fill>
    <fill>
      <patternFill patternType="solid">
        <fgColor rgb="FFD9D9D9"/>
      </patternFill>
    </fill>
    <fill>
      <patternFill patternType="solid">
        <fgColor rgb="FFE6E6E6"/>
      </patternFill>
    </fill>
  </fills>
  <borders count="80">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auto="1"/>
      </left>
      <right/>
      <top style="thin">
        <color auto="1"/>
      </top>
      <bottom/>
      <diagonal/>
    </border>
    <border>
      <left/>
      <right style="medium">
        <color indexed="64"/>
      </right>
      <top style="thin">
        <color indexed="64"/>
      </top>
      <bottom/>
      <diagonal/>
    </border>
    <border>
      <left style="thin">
        <color auto="1"/>
      </left>
      <right/>
      <top/>
      <bottom style="thin">
        <color auto="1"/>
      </bottom>
      <diagonal/>
    </border>
    <border>
      <left/>
      <right style="thin">
        <color indexed="64"/>
      </right>
      <top style="thin">
        <color indexed="64"/>
      </top>
      <bottom/>
      <diagonal/>
    </border>
    <border>
      <left/>
      <right style="thin">
        <color indexed="64"/>
      </right>
      <top/>
      <bottom style="medium">
        <color indexed="64"/>
      </bottom>
      <diagonal/>
    </border>
    <border>
      <left style="thin">
        <color auto="1"/>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auto="1"/>
      </right>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top style="thin">
        <color rgb="FF000000"/>
      </top>
      <bottom/>
      <diagonal/>
    </border>
    <border>
      <left/>
      <right style="thin">
        <color indexed="64"/>
      </right>
      <top/>
      <bottom style="thin">
        <color rgb="FF000000"/>
      </bottom>
      <diagonal/>
    </border>
    <border>
      <left style="medium">
        <color indexed="64"/>
      </left>
      <right/>
      <top/>
      <bottom style="thin">
        <color rgb="FF000000"/>
      </bottom>
      <diagonal/>
    </border>
  </borders>
  <cellStyleXfs count="13">
    <xf numFmtId="0" fontId="0" fillId="0" borderId="0"/>
    <xf numFmtId="9" fontId="5" fillId="0" borderId="0" applyFont="0" applyFill="0" applyBorder="0" applyAlignment="0" applyProtection="0"/>
    <xf numFmtId="44" fontId="5" fillId="0" borderId="0" applyFont="0" applyFill="0" applyBorder="0" applyAlignment="0" applyProtection="0"/>
    <xf numFmtId="0" fontId="40" fillId="0" borderId="0"/>
    <xf numFmtId="0" fontId="2" fillId="0" borderId="0"/>
    <xf numFmtId="4" fontId="40" fillId="0" borderId="58">
      <alignment vertical="justify"/>
    </xf>
    <xf numFmtId="166" fontId="40"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0" fontId="40" fillId="0" borderId="0"/>
    <xf numFmtId="0" fontId="5" fillId="0" borderId="0"/>
    <xf numFmtId="0" fontId="1" fillId="0" borderId="0"/>
  </cellStyleXfs>
  <cellXfs count="626">
    <xf numFmtId="0" fontId="0" fillId="0" borderId="0" xfId="0" applyFill="1" applyBorder="1" applyAlignment="1">
      <alignment horizontal="left" vertical="top"/>
    </xf>
    <xf numFmtId="0" fontId="0" fillId="0" borderId="0" xfId="0" applyFill="1" applyBorder="1" applyAlignment="1">
      <alignment horizontal="center" vertical="center"/>
    </xf>
    <xf numFmtId="164" fontId="0" fillId="0" borderId="0" xfId="0" applyNumberFormat="1" applyFill="1" applyBorder="1" applyAlignment="1">
      <alignment horizontal="left" vertical="top"/>
    </xf>
    <xf numFmtId="0" fontId="7" fillId="0" borderId="0" xfId="0" applyFont="1" applyFill="1" applyBorder="1" applyAlignment="1">
      <alignment horizontal="left" vertical="top"/>
    </xf>
    <xf numFmtId="10" fontId="0" fillId="0" borderId="0" xfId="1" applyNumberFormat="1" applyFont="1" applyFill="1" applyBorder="1" applyAlignment="1">
      <alignment horizontal="left" vertical="top"/>
    </xf>
    <xf numFmtId="4" fontId="0" fillId="0" borderId="0" xfId="0" applyNumberFormat="1" applyFill="1" applyBorder="1" applyAlignment="1">
      <alignment horizontal="left" vertical="top"/>
    </xf>
    <xf numFmtId="0" fontId="7" fillId="0" borderId="26" xfId="0" applyFont="1" applyFill="1" applyBorder="1" applyAlignment="1">
      <alignment horizontal="center" vertical="center"/>
    </xf>
    <xf numFmtId="0" fontId="17" fillId="0" borderId="0" xfId="0" applyFont="1" applyFill="1" applyBorder="1" applyAlignment="1">
      <alignment horizontal="center" vertical="top"/>
    </xf>
    <xf numFmtId="164" fontId="7" fillId="0" borderId="11" xfId="0" applyNumberFormat="1" applyFont="1" applyFill="1" applyBorder="1" applyAlignment="1">
      <alignment horizontal="center" vertical="center"/>
    </xf>
    <xf numFmtId="2" fontId="0" fillId="0" borderId="0" xfId="1" applyNumberFormat="1" applyFont="1" applyFill="1" applyBorder="1" applyAlignment="1">
      <alignment horizontal="left" vertical="top"/>
    </xf>
    <xf numFmtId="2" fontId="21" fillId="0" borderId="27" xfId="1" applyNumberFormat="1" applyFont="1" applyFill="1" applyBorder="1" applyAlignment="1">
      <alignment horizontal="center" vertical="center"/>
    </xf>
    <xf numFmtId="2" fontId="0" fillId="0" borderId="27" xfId="1" applyNumberFormat="1" applyFont="1" applyFill="1" applyBorder="1" applyAlignment="1">
      <alignment horizontal="center" vertical="center"/>
    </xf>
    <xf numFmtId="2" fontId="0" fillId="0" borderId="39" xfId="1" applyNumberFormat="1" applyFont="1" applyFill="1" applyBorder="1" applyAlignment="1">
      <alignment horizontal="center" vertical="center"/>
    </xf>
    <xf numFmtId="165" fontId="7" fillId="0" borderId="11" xfId="0" applyNumberFormat="1" applyFont="1" applyFill="1" applyBorder="1" applyAlignment="1">
      <alignment horizontal="center" vertical="center"/>
    </xf>
    <xf numFmtId="0" fontId="21" fillId="0" borderId="26" xfId="0" applyFont="1" applyFill="1" applyBorder="1" applyAlignment="1">
      <alignment horizontal="center" vertical="center"/>
    </xf>
    <xf numFmtId="165" fontId="21" fillId="0" borderId="11" xfId="0" applyNumberFormat="1" applyFont="1" applyFill="1" applyBorder="1" applyAlignment="1">
      <alignment horizontal="center" vertical="center"/>
    </xf>
    <xf numFmtId="164" fontId="21" fillId="0" borderId="11" xfId="0" applyNumberFormat="1" applyFont="1" applyFill="1" applyBorder="1" applyAlignment="1">
      <alignment horizontal="center" vertical="center"/>
    </xf>
    <xf numFmtId="164" fontId="7" fillId="0" borderId="38" xfId="0" applyNumberFormat="1" applyFont="1" applyFill="1" applyBorder="1" applyAlignment="1">
      <alignment horizontal="center" vertical="center"/>
    </xf>
    <xf numFmtId="0" fontId="26" fillId="0" borderId="12" xfId="0" applyFont="1" applyFill="1" applyBorder="1" applyAlignment="1">
      <alignment horizontal="right" vertical="center" wrapText="1"/>
    </xf>
    <xf numFmtId="0" fontId="26" fillId="0" borderId="26" xfId="0" applyFont="1" applyFill="1" applyBorder="1" applyAlignment="1">
      <alignment horizontal="right" vertical="center" wrapText="1"/>
    </xf>
    <xf numFmtId="10" fontId="29" fillId="0" borderId="27" xfId="0" applyNumberFormat="1" applyFont="1" applyFill="1" applyBorder="1" applyAlignment="1">
      <alignment horizontal="left" vertical="center" shrinkToFit="1"/>
    </xf>
    <xf numFmtId="0" fontId="31" fillId="0" borderId="24" xfId="0" applyFont="1" applyFill="1" applyBorder="1" applyAlignment="1">
      <alignment horizontal="center" vertical="center" wrapText="1"/>
    </xf>
    <xf numFmtId="1" fontId="30" fillId="0" borderId="23" xfId="0" applyNumberFormat="1" applyFont="1" applyFill="1" applyBorder="1" applyAlignment="1">
      <alignment horizontal="center" vertical="center" shrinkToFit="1"/>
    </xf>
    <xf numFmtId="0" fontId="31" fillId="0" borderId="23" xfId="0" applyFont="1" applyFill="1" applyBorder="1" applyAlignment="1">
      <alignment horizontal="center" vertical="center" wrapText="1"/>
    </xf>
    <xf numFmtId="164" fontId="30" fillId="0" borderId="25" xfId="0" applyNumberFormat="1" applyFont="1" applyFill="1" applyBorder="1" applyAlignment="1">
      <alignment horizontal="center" vertical="center" shrinkToFit="1"/>
    </xf>
    <xf numFmtId="0" fontId="31" fillId="0" borderId="26" xfId="0" applyFont="1" applyFill="1" applyBorder="1" applyAlignment="1">
      <alignment horizontal="center" vertical="center" wrapText="1"/>
    </xf>
    <xf numFmtId="1" fontId="30" fillId="0" borderId="11" xfId="0" applyNumberFormat="1" applyFont="1" applyFill="1" applyBorder="1" applyAlignment="1">
      <alignment horizontal="center" vertical="center" shrinkToFit="1"/>
    </xf>
    <xf numFmtId="0" fontId="31" fillId="0" borderId="11" xfId="0" applyFont="1" applyFill="1" applyBorder="1" applyAlignment="1">
      <alignment horizontal="center" vertical="center" wrapText="1"/>
    </xf>
    <xf numFmtId="0" fontId="30" fillId="0"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164" fontId="32" fillId="0" borderId="25" xfId="0" applyNumberFormat="1" applyFont="1" applyFill="1" applyBorder="1" applyAlignment="1">
      <alignment horizontal="center" vertical="center" shrinkToFit="1"/>
    </xf>
    <xf numFmtId="0" fontId="32" fillId="0" borderId="38" xfId="0" applyFont="1" applyFill="1" applyBorder="1" applyAlignment="1">
      <alignment horizontal="center" vertical="center" wrapText="1"/>
    </xf>
    <xf numFmtId="0" fontId="31" fillId="0" borderId="37" xfId="0" applyFont="1" applyFill="1" applyBorder="1" applyAlignment="1">
      <alignment horizontal="center" vertical="center" wrapText="1"/>
    </xf>
    <xf numFmtId="1" fontId="30" fillId="0" borderId="38" xfId="0" applyNumberFormat="1" applyFont="1" applyFill="1" applyBorder="1" applyAlignment="1">
      <alignment horizontal="center" vertical="center" shrinkToFit="1"/>
    </xf>
    <xf numFmtId="0" fontId="31" fillId="0" borderId="38" xfId="0" applyFont="1" applyFill="1" applyBorder="1" applyAlignment="1">
      <alignment horizontal="center" vertical="center" wrapText="1"/>
    </xf>
    <xf numFmtId="0" fontId="30" fillId="0" borderId="23" xfId="0" applyFont="1" applyFill="1" applyBorder="1" applyAlignment="1">
      <alignment horizontal="center" vertical="center" wrapText="1"/>
    </xf>
    <xf numFmtId="0" fontId="30" fillId="0" borderId="38" xfId="0" applyFont="1" applyFill="1" applyBorder="1" applyAlignment="1">
      <alignment horizontal="center" vertical="center" wrapText="1"/>
    </xf>
    <xf numFmtId="164" fontId="37" fillId="6" borderId="4" xfId="0" applyNumberFormat="1" applyFont="1" applyFill="1" applyBorder="1" applyAlignment="1">
      <alignment horizontal="left" vertical="center" shrinkToFit="1"/>
    </xf>
    <xf numFmtId="1" fontId="38" fillId="0" borderId="11" xfId="0" applyNumberFormat="1" applyFont="1" applyFill="1" applyBorder="1" applyAlignment="1">
      <alignment horizontal="center" vertical="center" shrinkToFit="1"/>
    </xf>
    <xf numFmtId="2" fontId="9" fillId="0" borderId="0" xfId="1" applyNumberFormat="1" applyFont="1" applyFill="1" applyBorder="1" applyAlignment="1">
      <alignment horizontal="left" vertical="top"/>
    </xf>
    <xf numFmtId="0" fontId="9" fillId="0" borderId="0" xfId="0" applyFont="1" applyFill="1" applyBorder="1" applyAlignment="1">
      <alignment horizontal="left" vertical="top"/>
    </xf>
    <xf numFmtId="0" fontId="33" fillId="4" borderId="51" xfId="0" applyFont="1" applyFill="1" applyBorder="1" applyAlignment="1">
      <alignment horizontal="center" vertical="center" wrapText="1"/>
    </xf>
    <xf numFmtId="0" fontId="33" fillId="4" borderId="52" xfId="0" applyFont="1" applyFill="1" applyBorder="1" applyAlignment="1">
      <alignment horizontal="center" vertical="center" wrapText="1"/>
    </xf>
    <xf numFmtId="0" fontId="33" fillId="4" borderId="53" xfId="0" applyFont="1" applyFill="1" applyBorder="1" applyAlignment="1">
      <alignment horizontal="center" vertical="center" wrapText="1"/>
    </xf>
    <xf numFmtId="0" fontId="17" fillId="7" borderId="32" xfId="0" applyFont="1" applyFill="1" applyBorder="1" applyAlignment="1">
      <alignment horizontal="center" vertical="center"/>
    </xf>
    <xf numFmtId="0" fontId="17" fillId="7" borderId="29" xfId="0" applyFont="1" applyFill="1" applyBorder="1" applyAlignment="1">
      <alignment horizontal="center" vertical="center"/>
    </xf>
    <xf numFmtId="0" fontId="17" fillId="7" borderId="18" xfId="0" applyFont="1" applyFill="1" applyBorder="1" applyAlignment="1">
      <alignment horizontal="center" vertical="center"/>
    </xf>
    <xf numFmtId="0" fontId="15" fillId="7" borderId="47" xfId="0" applyFont="1" applyFill="1" applyBorder="1" applyAlignment="1">
      <alignment horizontal="center" vertical="center"/>
    </xf>
    <xf numFmtId="0" fontId="15" fillId="7" borderId="45" xfId="0" applyFont="1" applyFill="1" applyBorder="1" applyAlignment="1">
      <alignment horizontal="center" vertical="center"/>
    </xf>
    <xf numFmtId="0" fontId="15" fillId="7" borderId="21" xfId="0" applyFont="1" applyFill="1" applyBorder="1" applyAlignment="1">
      <alignment horizontal="center" vertical="center"/>
    </xf>
    <xf numFmtId="0" fontId="15" fillId="7" borderId="20" xfId="0" applyFont="1" applyFill="1" applyBorder="1" applyAlignment="1">
      <alignment horizontal="center" vertical="center"/>
    </xf>
    <xf numFmtId="0" fontId="22" fillId="0" borderId="47" xfId="0" applyFont="1" applyFill="1" applyBorder="1" applyAlignment="1">
      <alignment horizontal="center" vertical="center"/>
    </xf>
    <xf numFmtId="0" fontId="22" fillId="0" borderId="45" xfId="0" applyFont="1" applyFill="1" applyBorder="1" applyAlignment="1">
      <alignment horizontal="center" vertical="center"/>
    </xf>
    <xf numFmtId="0" fontId="22" fillId="0" borderId="21" xfId="0" applyFont="1" applyFill="1" applyBorder="1" applyAlignment="1">
      <alignment horizontal="center" vertical="center"/>
    </xf>
    <xf numFmtId="164" fontId="30" fillId="0" borderId="23" xfId="0" applyNumberFormat="1" applyFont="1" applyFill="1" applyBorder="1" applyAlignment="1">
      <alignment horizontal="center" vertical="center" shrinkToFit="1"/>
    </xf>
    <xf numFmtId="0" fontId="33" fillId="4" borderId="52" xfId="0" applyFont="1" applyFill="1" applyBorder="1" applyAlignment="1">
      <alignment horizontal="center" vertical="center" wrapText="1"/>
    </xf>
    <xf numFmtId="164" fontId="32" fillId="0" borderId="23" xfId="0" applyNumberFormat="1" applyFont="1" applyFill="1" applyBorder="1" applyAlignment="1">
      <alignment horizontal="center" vertical="center" shrinkToFit="1"/>
    </xf>
    <xf numFmtId="0" fontId="2" fillId="0" borderId="0" xfId="4"/>
    <xf numFmtId="0" fontId="35" fillId="11" borderId="8" xfId="3" applyFont="1" applyFill="1" applyBorder="1" applyAlignment="1">
      <alignment vertical="center"/>
    </xf>
    <xf numFmtId="0" fontId="35" fillId="11" borderId="9" xfId="3" applyFont="1" applyFill="1" applyBorder="1" applyAlignment="1">
      <alignment vertical="center"/>
    </xf>
    <xf numFmtId="10" fontId="46" fillId="7" borderId="25" xfId="5" applyNumberFormat="1" applyFont="1" applyFill="1" applyBorder="1" applyAlignment="1">
      <alignment horizontal="center" vertical="center" wrapText="1"/>
    </xf>
    <xf numFmtId="4" fontId="40" fillId="0" borderId="46" xfId="5" applyFont="1" applyBorder="1" applyAlignment="1">
      <alignment vertical="center"/>
    </xf>
    <xf numFmtId="4" fontId="40" fillId="0" borderId="61" xfId="5" applyFont="1" applyBorder="1" applyAlignment="1">
      <alignment vertical="center"/>
    </xf>
    <xf numFmtId="4" fontId="40" fillId="0" borderId="48" xfId="5" applyFont="1" applyBorder="1" applyAlignment="1">
      <alignment vertical="center" wrapText="1"/>
    </xf>
    <xf numFmtId="4" fontId="40" fillId="0" borderId="0" xfId="5" applyFont="1" applyBorder="1" applyAlignment="1">
      <alignment vertical="center"/>
    </xf>
    <xf numFmtId="166" fontId="40" fillId="0" borderId="0" xfId="6" applyFont="1" applyFill="1" applyBorder="1" applyAlignment="1">
      <alignment horizontal="center" vertical="center"/>
    </xf>
    <xf numFmtId="4" fontId="40" fillId="0" borderId="33" xfId="5" applyFont="1" applyBorder="1" applyAlignment="1">
      <alignment vertical="center"/>
    </xf>
    <xf numFmtId="3" fontId="40" fillId="0" borderId="0" xfId="5" quotePrefix="1" applyNumberFormat="1" applyFont="1" applyBorder="1" applyAlignment="1">
      <alignment horizontal="left" vertical="center"/>
    </xf>
    <xf numFmtId="10" fontId="40" fillId="0" borderId="33" xfId="5" applyNumberFormat="1" applyFont="1" applyBorder="1" applyAlignment="1">
      <alignment horizontal="center" vertical="center" wrapText="1"/>
    </xf>
    <xf numFmtId="4" fontId="40" fillId="0" borderId="59" xfId="5" applyFont="1" applyBorder="1" applyAlignment="1">
      <alignment vertical="center"/>
    </xf>
    <xf numFmtId="4" fontId="40" fillId="0" borderId="48" xfId="5" applyFont="1" applyBorder="1" applyAlignment="1">
      <alignment vertical="center"/>
    </xf>
    <xf numFmtId="4" fontId="40" fillId="0" borderId="22" xfId="5" applyFont="1" applyBorder="1" applyAlignment="1">
      <alignment vertical="center"/>
    </xf>
    <xf numFmtId="4" fontId="40" fillId="0" borderId="50" xfId="5" applyFont="1" applyBorder="1" applyAlignment="1">
      <alignment vertical="center"/>
    </xf>
    <xf numFmtId="4" fontId="40" fillId="0" borderId="62" xfId="5" applyFont="1" applyBorder="1" applyAlignment="1">
      <alignment vertical="center"/>
    </xf>
    <xf numFmtId="4" fontId="40" fillId="0" borderId="11" xfId="5" applyFont="1" applyBorder="1" applyAlignment="1">
      <alignment horizontal="center" vertical="center"/>
    </xf>
    <xf numFmtId="10" fontId="40" fillId="0" borderId="11" xfId="5" applyNumberFormat="1" applyFont="1" applyBorder="1" applyAlignment="1">
      <alignment horizontal="center" vertical="center"/>
    </xf>
    <xf numFmtId="4" fontId="40" fillId="0" borderId="16" xfId="5" applyFont="1" applyBorder="1" applyAlignment="1">
      <alignment horizontal="center" vertical="center"/>
    </xf>
    <xf numFmtId="10" fontId="47" fillId="0" borderId="16" xfId="5" applyNumberFormat="1" applyFont="1" applyBorder="1" applyAlignment="1">
      <alignment horizontal="center" vertical="center"/>
    </xf>
    <xf numFmtId="4" fontId="40" fillId="0" borderId="5" xfId="5" applyFont="1" applyBorder="1" applyAlignment="1">
      <alignment vertical="center"/>
    </xf>
    <xf numFmtId="4" fontId="40" fillId="0" borderId="6" xfId="5" applyFont="1" applyBorder="1" applyAlignment="1">
      <alignment vertical="center"/>
    </xf>
    <xf numFmtId="4" fontId="40" fillId="0" borderId="7" xfId="5" applyFont="1" applyBorder="1" applyAlignment="1">
      <alignment vertical="center"/>
    </xf>
    <xf numFmtId="4" fontId="40" fillId="0" borderId="28" xfId="5" applyFont="1" applyBorder="1" applyAlignment="1">
      <alignment vertical="center"/>
    </xf>
    <xf numFmtId="0" fontId="40" fillId="0" borderId="0" xfId="3" applyFont="1" applyBorder="1" applyAlignment="1">
      <alignment horizontal="center" vertical="center"/>
    </xf>
    <xf numFmtId="4" fontId="40" fillId="0" borderId="8" xfId="5" applyFont="1" applyBorder="1" applyAlignment="1">
      <alignment vertical="center"/>
    </xf>
    <xf numFmtId="4" fontId="40" fillId="0" borderId="9" xfId="5" applyFont="1" applyBorder="1" applyAlignment="1">
      <alignment vertical="center"/>
    </xf>
    <xf numFmtId="4" fontId="42" fillId="0" borderId="9" xfId="5" applyFont="1" applyBorder="1" applyAlignment="1">
      <alignment vertical="center"/>
    </xf>
    <xf numFmtId="49" fontId="26" fillId="0" borderId="4" xfId="0" applyNumberFormat="1" applyFont="1" applyFill="1" applyBorder="1" applyAlignment="1">
      <alignment horizontal="center" vertical="center" wrapText="1"/>
    </xf>
    <xf numFmtId="0" fontId="51" fillId="7" borderId="26" xfId="4" applyFont="1" applyFill="1" applyBorder="1" applyAlignment="1">
      <alignment horizontal="center" vertical="center"/>
    </xf>
    <xf numFmtId="10" fontId="51" fillId="8" borderId="11" xfId="4" applyNumberFormat="1" applyFont="1" applyFill="1" applyBorder="1" applyAlignment="1">
      <alignment horizontal="center" vertical="center"/>
    </xf>
    <xf numFmtId="10" fontId="52" fillId="16" borderId="11" xfId="8" applyNumberFormat="1" applyFont="1" applyFill="1" applyBorder="1" applyAlignment="1">
      <alignment horizontal="center" vertical="center"/>
    </xf>
    <xf numFmtId="0" fontId="39" fillId="0" borderId="4" xfId="4" applyFont="1" applyBorder="1" applyAlignment="1">
      <alignment horizontal="center" vertical="center"/>
    </xf>
    <xf numFmtId="0" fontId="39" fillId="20" borderId="65" xfId="4" applyFont="1" applyFill="1" applyBorder="1" applyAlignment="1">
      <alignment horizontal="center" vertical="center"/>
    </xf>
    <xf numFmtId="9" fontId="39" fillId="20" borderId="33" xfId="8" applyNumberFormat="1" applyFont="1" applyFill="1" applyBorder="1" applyAlignment="1">
      <alignment horizontal="center" vertical="center"/>
    </xf>
    <xf numFmtId="0" fontId="39" fillId="21" borderId="67" xfId="4" applyFont="1" applyFill="1" applyBorder="1" applyAlignment="1">
      <alignment horizontal="center" vertical="center"/>
    </xf>
    <xf numFmtId="9" fontId="39" fillId="21" borderId="33" xfId="8" applyNumberFormat="1" applyFont="1" applyFill="1" applyBorder="1" applyAlignment="1">
      <alignment horizontal="center" vertical="center"/>
    </xf>
    <xf numFmtId="0" fontId="39" fillId="10" borderId="66" xfId="4" applyFont="1" applyFill="1" applyBorder="1" applyAlignment="1">
      <alignment horizontal="center" vertical="center"/>
    </xf>
    <xf numFmtId="9" fontId="39" fillId="10" borderId="10" xfId="8" applyNumberFormat="1" applyFont="1" applyFill="1" applyBorder="1" applyAlignment="1">
      <alignment horizontal="center" vertical="center"/>
    </xf>
    <xf numFmtId="0" fontId="59" fillId="0" borderId="0" xfId="4" applyFont="1"/>
    <xf numFmtId="0" fontId="26" fillId="0" borderId="4" xfId="0" applyNumberFormat="1" applyFont="1" applyFill="1" applyBorder="1" applyAlignment="1">
      <alignment horizontal="center" vertical="center" wrapText="1"/>
    </xf>
    <xf numFmtId="0" fontId="2" fillId="0" borderId="0" xfId="4" applyBorder="1"/>
    <xf numFmtId="0" fontId="2" fillId="0" borderId="33" xfId="4" applyBorder="1"/>
    <xf numFmtId="0" fontId="58" fillId="0" borderId="24" xfId="4" applyFont="1" applyBorder="1" applyAlignment="1">
      <alignment horizontal="center" vertical="center"/>
    </xf>
    <xf numFmtId="167" fontId="2" fillId="0" borderId="33" xfId="4" applyNumberFormat="1" applyBorder="1"/>
    <xf numFmtId="0" fontId="2" fillId="0" borderId="0" xfId="4" applyBorder="1" applyAlignment="1">
      <alignment vertical="center"/>
    </xf>
    <xf numFmtId="0" fontId="2" fillId="0" borderId="28" xfId="4" applyBorder="1" applyAlignment="1">
      <alignment vertical="center"/>
    </xf>
    <xf numFmtId="0" fontId="2" fillId="0" borderId="28" xfId="4" applyBorder="1"/>
    <xf numFmtId="167" fontId="2" fillId="0" borderId="0" xfId="4" applyNumberFormat="1" applyBorder="1"/>
    <xf numFmtId="0" fontId="2" fillId="0" borderId="8" xfId="4" applyBorder="1"/>
    <xf numFmtId="0" fontId="2" fillId="0" borderId="9" xfId="4" applyBorder="1"/>
    <xf numFmtId="0" fontId="2" fillId="0" borderId="10" xfId="4" applyBorder="1"/>
    <xf numFmtId="167" fontId="2" fillId="0" borderId="0" xfId="4" applyNumberFormat="1"/>
    <xf numFmtId="0" fontId="2" fillId="0" borderId="33" xfId="4" applyBorder="1" applyAlignment="1">
      <alignment vertical="center"/>
    </xf>
    <xf numFmtId="0" fontId="63" fillId="0" borderId="0" xfId="4" applyFont="1" applyBorder="1" applyAlignment="1">
      <alignment vertical="center"/>
    </xf>
    <xf numFmtId="0" fontId="63" fillId="23" borderId="5" xfId="4" applyFont="1" applyFill="1" applyBorder="1" applyAlignment="1">
      <alignment vertical="center"/>
    </xf>
    <xf numFmtId="0" fontId="63" fillId="23" borderId="6" xfId="4" applyFont="1" applyFill="1" applyBorder="1" applyAlignment="1">
      <alignment vertical="center"/>
    </xf>
    <xf numFmtId="0" fontId="63" fillId="23" borderId="7" xfId="4" applyFont="1" applyFill="1" applyBorder="1" applyAlignment="1">
      <alignment vertical="center"/>
    </xf>
    <xf numFmtId="0" fontId="63" fillId="23" borderId="28" xfId="4" applyFont="1" applyFill="1" applyBorder="1" applyAlignment="1">
      <alignment vertical="center"/>
    </xf>
    <xf numFmtId="0" fontId="63" fillId="23" borderId="0" xfId="4" applyFont="1" applyFill="1" applyBorder="1" applyAlignment="1">
      <alignment vertical="center"/>
    </xf>
    <xf numFmtId="0" fontId="63" fillId="23" borderId="33" xfId="4" applyFont="1" applyFill="1" applyBorder="1" applyAlignment="1">
      <alignment vertical="center"/>
    </xf>
    <xf numFmtId="0" fontId="63" fillId="23" borderId="8" xfId="4" applyFont="1" applyFill="1" applyBorder="1" applyAlignment="1">
      <alignment vertical="center"/>
    </xf>
    <xf numFmtId="0" fontId="63" fillId="23" borderId="9" xfId="4" applyFont="1" applyFill="1" applyBorder="1" applyAlignment="1">
      <alignment vertical="center"/>
    </xf>
    <xf numFmtId="0" fontId="63" fillId="23" borderId="10" xfId="4" applyFont="1" applyFill="1" applyBorder="1" applyAlignment="1">
      <alignment vertical="center"/>
    </xf>
    <xf numFmtId="1" fontId="23" fillId="0" borderId="4" xfId="4" applyNumberFormat="1" applyFont="1" applyFill="1" applyBorder="1" applyAlignment="1">
      <alignment horizontal="center" vertical="center" wrapText="1"/>
    </xf>
    <xf numFmtId="10" fontId="23" fillId="9" borderId="24" xfId="4" applyNumberFormat="1" applyFont="1" applyFill="1" applyBorder="1" applyAlignment="1">
      <alignment horizontal="center" vertical="center" wrapText="1"/>
    </xf>
    <xf numFmtId="10" fontId="23" fillId="9" borderId="23" xfId="4" applyNumberFormat="1" applyFont="1" applyFill="1" applyBorder="1" applyAlignment="1">
      <alignment horizontal="center" vertical="center" wrapText="1"/>
    </xf>
    <xf numFmtId="9" fontId="23" fillId="9" borderId="23" xfId="4" applyNumberFormat="1" applyFont="1" applyFill="1" applyBorder="1" applyAlignment="1">
      <alignment horizontal="center" vertical="center" wrapText="1"/>
    </xf>
    <xf numFmtId="9" fontId="23" fillId="9" borderId="25" xfId="4" applyNumberFormat="1" applyFont="1" applyFill="1" applyBorder="1" applyAlignment="1">
      <alignment horizontal="center" vertical="center" wrapText="1"/>
    </xf>
    <xf numFmtId="10" fontId="24" fillId="0" borderId="24" xfId="4" applyNumberFormat="1" applyFont="1" applyFill="1" applyBorder="1" applyAlignment="1">
      <alignment horizontal="center" vertical="center" wrapText="1"/>
    </xf>
    <xf numFmtId="10" fontId="24" fillId="12" borderId="23" xfId="4" applyNumberFormat="1" applyFont="1" applyFill="1" applyBorder="1" applyAlignment="1">
      <alignment horizontal="center" vertical="center" wrapText="1"/>
    </xf>
    <xf numFmtId="10" fontId="24" fillId="0" borderId="23" xfId="4" applyNumberFormat="1" applyFont="1" applyFill="1" applyBorder="1" applyAlignment="1">
      <alignment horizontal="center" vertical="center" wrapText="1"/>
    </xf>
    <xf numFmtId="10" fontId="24" fillId="0" borderId="26" xfId="4" applyNumberFormat="1" applyFont="1" applyFill="1" applyBorder="1" applyAlignment="1">
      <alignment horizontal="center" vertical="center" wrapText="1"/>
    </xf>
    <xf numFmtId="10" fontId="24" fillId="0" borderId="11" xfId="4" applyNumberFormat="1" applyFont="1" applyFill="1" applyBorder="1" applyAlignment="1">
      <alignment horizontal="center" vertical="center" wrapText="1"/>
    </xf>
    <xf numFmtId="10" fontId="67" fillId="0" borderId="11" xfId="4" applyNumberFormat="1" applyFont="1" applyBorder="1" applyAlignment="1">
      <alignment horizontal="center" vertical="center"/>
    </xf>
    <xf numFmtId="10" fontId="24" fillId="0" borderId="15" xfId="4" applyNumberFormat="1" applyFont="1" applyFill="1" applyBorder="1" applyAlignment="1">
      <alignment horizontal="center" vertical="center" wrapText="1"/>
    </xf>
    <xf numFmtId="10" fontId="24" fillId="0" borderId="16" xfId="4" applyNumberFormat="1" applyFont="1" applyFill="1" applyBorder="1" applyAlignment="1">
      <alignment horizontal="center" vertical="center" wrapText="1"/>
    </xf>
    <xf numFmtId="0" fontId="2" fillId="0" borderId="0" xfId="4" applyAlignment="1">
      <alignment wrapText="1"/>
    </xf>
    <xf numFmtId="0" fontId="69" fillId="8" borderId="11" xfId="4" applyFont="1" applyFill="1" applyBorder="1" applyAlignment="1">
      <alignment horizontal="center" vertical="center"/>
    </xf>
    <xf numFmtId="0" fontId="67" fillId="0" borderId="11" xfId="4" applyFont="1" applyBorder="1" applyAlignment="1">
      <alignment horizontal="center" vertical="center"/>
    </xf>
    <xf numFmtId="0" fontId="67" fillId="0" borderId="0" xfId="4" applyFont="1"/>
    <xf numFmtId="10" fontId="67" fillId="12" borderId="11" xfId="4" applyNumberFormat="1" applyFont="1" applyFill="1" applyBorder="1" applyAlignment="1">
      <alignment horizontal="center" vertical="center"/>
    </xf>
    <xf numFmtId="2" fontId="0" fillId="0" borderId="0" xfId="0" applyNumberFormat="1" applyFill="1" applyBorder="1" applyAlignment="1">
      <alignment horizontal="left" vertical="top"/>
    </xf>
    <xf numFmtId="0" fontId="17" fillId="25" borderId="4" xfId="0" applyFont="1" applyFill="1" applyBorder="1" applyAlignment="1">
      <alignment horizontal="center" vertical="center"/>
    </xf>
    <xf numFmtId="0" fontId="72" fillId="25" borderId="4" xfId="0" applyFont="1" applyFill="1" applyBorder="1" applyAlignment="1">
      <alignment horizontal="center" vertical="center"/>
    </xf>
    <xf numFmtId="0" fontId="0" fillId="0" borderId="5"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7" fillId="9" borderId="27" xfId="0" applyFont="1" applyFill="1" applyBorder="1" applyAlignment="1">
      <alignment horizontal="left" vertical="center"/>
    </xf>
    <xf numFmtId="0" fontId="7" fillId="24" borderId="27" xfId="0" applyFont="1" applyFill="1" applyBorder="1" applyAlignment="1">
      <alignment horizontal="left" vertical="center"/>
    </xf>
    <xf numFmtId="0" fontId="7" fillId="24" borderId="39" xfId="0" applyFont="1" applyFill="1" applyBorder="1" applyAlignment="1">
      <alignment horizontal="left" vertical="center"/>
    </xf>
    <xf numFmtId="10" fontId="6" fillId="9" borderId="11" xfId="1" applyNumberFormat="1" applyFont="1" applyFill="1" applyBorder="1" applyAlignment="1">
      <alignment horizontal="left" vertical="center"/>
    </xf>
    <xf numFmtId="10" fontId="6" fillId="24" borderId="11" xfId="1" applyNumberFormat="1" applyFont="1" applyFill="1" applyBorder="1" applyAlignment="1">
      <alignment horizontal="left" vertical="center"/>
    </xf>
    <xf numFmtId="10" fontId="6" fillId="24" borderId="38" xfId="1" applyNumberFormat="1" applyFont="1" applyFill="1" applyBorder="1" applyAlignment="1">
      <alignment horizontal="left" vertical="center"/>
    </xf>
    <xf numFmtId="10" fontId="16" fillId="0" borderId="4" xfId="1" applyNumberFormat="1" applyFont="1" applyFill="1" applyBorder="1" applyAlignment="1">
      <alignment horizontal="center" vertical="center"/>
    </xf>
    <xf numFmtId="10" fontId="73" fillId="12" borderId="65" xfId="1" applyNumberFormat="1" applyFont="1" applyFill="1" applyBorder="1" applyAlignment="1">
      <alignment horizontal="center" vertical="center"/>
    </xf>
    <xf numFmtId="0" fontId="74" fillId="9" borderId="11" xfId="0" applyFont="1" applyFill="1" applyBorder="1" applyAlignment="1">
      <alignment horizontal="left" vertical="center"/>
    </xf>
    <xf numFmtId="0" fontId="74" fillId="24" borderId="11" xfId="0" applyFont="1" applyFill="1" applyBorder="1" applyAlignment="1">
      <alignment horizontal="left" vertical="center"/>
    </xf>
    <xf numFmtId="0" fontId="74" fillId="24" borderId="38" xfId="0" applyFont="1" applyFill="1" applyBorder="1" applyAlignment="1">
      <alignment horizontal="left" vertical="center"/>
    </xf>
    <xf numFmtId="0" fontId="74" fillId="9" borderId="23" xfId="0" applyFont="1" applyFill="1" applyBorder="1" applyAlignment="1">
      <alignment horizontal="left" vertical="center"/>
    </xf>
    <xf numFmtId="0" fontId="7" fillId="9" borderId="24" xfId="0" applyFont="1" applyFill="1" applyBorder="1" applyAlignment="1">
      <alignment horizontal="left" vertical="center"/>
    </xf>
    <xf numFmtId="10" fontId="6" fillId="9" borderId="23" xfId="1" applyNumberFormat="1" applyFont="1" applyFill="1" applyBorder="1" applyAlignment="1">
      <alignment horizontal="left" vertical="center"/>
    </xf>
    <xf numFmtId="0" fontId="7" fillId="9" borderId="25" xfId="0" applyFont="1" applyFill="1" applyBorder="1" applyAlignment="1">
      <alignment horizontal="left" vertical="center"/>
    </xf>
    <xf numFmtId="0" fontId="7" fillId="9" borderId="26" xfId="0" applyFont="1" applyFill="1" applyBorder="1" applyAlignment="1">
      <alignment horizontal="left" vertical="center"/>
    </xf>
    <xf numFmtId="0" fontId="7" fillId="24" borderId="26" xfId="0" applyFont="1" applyFill="1" applyBorder="1" applyAlignment="1">
      <alignment horizontal="left" vertical="center"/>
    </xf>
    <xf numFmtId="0" fontId="7" fillId="24" borderId="37" xfId="0" applyFont="1" applyFill="1" applyBorder="1" applyAlignment="1">
      <alignment horizontal="left" vertical="center"/>
    </xf>
    <xf numFmtId="0" fontId="7" fillId="12" borderId="26" xfId="0" applyFont="1" applyFill="1" applyBorder="1" applyAlignment="1">
      <alignment horizontal="left" vertical="center"/>
    </xf>
    <xf numFmtId="44" fontId="39" fillId="12" borderId="0" xfId="2" applyFont="1" applyFill="1"/>
    <xf numFmtId="44" fontId="51" fillId="7" borderId="11" xfId="7" applyNumberFormat="1" applyFont="1" applyFill="1" applyBorder="1" applyAlignment="1">
      <alignment horizontal="center" vertical="center"/>
    </xf>
    <xf numFmtId="0" fontId="28" fillId="0" borderId="4" xfId="0" applyNumberFormat="1" applyFont="1" applyFill="1" applyBorder="1" applyAlignment="1">
      <alignment vertical="center" wrapText="1"/>
    </xf>
    <xf numFmtId="49" fontId="26" fillId="0" borderId="65" xfId="0" applyNumberFormat="1" applyFont="1" applyFill="1" applyBorder="1" applyAlignment="1">
      <alignment horizontal="center" vertical="center" wrapText="1"/>
    </xf>
    <xf numFmtId="0" fontId="28" fillId="0" borderId="65" xfId="0" applyNumberFormat="1" applyFont="1" applyFill="1" applyBorder="1" applyAlignment="1">
      <alignment vertical="center" wrapText="1"/>
    </xf>
    <xf numFmtId="0" fontId="51" fillId="7" borderId="24" xfId="4" applyFont="1" applyFill="1" applyBorder="1" applyAlignment="1">
      <alignment horizontal="center" vertical="center"/>
    </xf>
    <xf numFmtId="44" fontId="51" fillId="7" borderId="23" xfId="7" applyNumberFormat="1" applyFont="1" applyFill="1" applyBorder="1" applyAlignment="1">
      <alignment horizontal="center" vertical="center"/>
    </xf>
    <xf numFmtId="10" fontId="51" fillId="8" borderId="23" xfId="4" applyNumberFormat="1" applyFont="1" applyFill="1" applyBorder="1" applyAlignment="1">
      <alignment horizontal="center" vertical="center"/>
    </xf>
    <xf numFmtId="10" fontId="52" fillId="16" borderId="23" xfId="8" applyNumberFormat="1" applyFont="1" applyFill="1" applyBorder="1" applyAlignment="1">
      <alignment horizontal="center" vertical="center"/>
    </xf>
    <xf numFmtId="0" fontId="50" fillId="15" borderId="4" xfId="4" applyFont="1" applyFill="1" applyBorder="1" applyAlignment="1">
      <alignment horizontal="center" vertical="center" wrapText="1"/>
    </xf>
    <xf numFmtId="0" fontId="32" fillId="7" borderId="26" xfId="0" applyFont="1" applyFill="1" applyBorder="1" applyAlignment="1">
      <alignment horizontal="center" vertical="center" wrapText="1"/>
    </xf>
    <xf numFmtId="0" fontId="32" fillId="7" borderId="37" xfId="0" applyFont="1" applyFill="1" applyBorder="1" applyAlignment="1">
      <alignment horizontal="center" vertical="center" wrapText="1"/>
    </xf>
    <xf numFmtId="0" fontId="76" fillId="7" borderId="23" xfId="4" applyFont="1" applyFill="1" applyBorder="1" applyAlignment="1">
      <alignment horizontal="center" vertical="center" wrapText="1"/>
    </xf>
    <xf numFmtId="0" fontId="76" fillId="7" borderId="11" xfId="4" applyFont="1" applyFill="1" applyBorder="1" applyAlignment="1">
      <alignment horizontal="center" vertical="center" wrapText="1"/>
    </xf>
    <xf numFmtId="0" fontId="31" fillId="7" borderId="23" xfId="0" applyFont="1" applyFill="1" applyBorder="1" applyAlignment="1">
      <alignment horizontal="center" vertical="center" wrapText="1"/>
    </xf>
    <xf numFmtId="0" fontId="31" fillId="7" borderId="11" xfId="0" applyFont="1" applyFill="1" applyBorder="1" applyAlignment="1">
      <alignment horizontal="center" vertical="center" wrapText="1"/>
    </xf>
    <xf numFmtId="0" fontId="32" fillId="7" borderId="11" xfId="0" applyFont="1" applyFill="1" applyBorder="1" applyAlignment="1">
      <alignment horizontal="center" vertical="center" wrapText="1"/>
    </xf>
    <xf numFmtId="0" fontId="32" fillId="7" borderId="38" xfId="0" applyFont="1" applyFill="1" applyBorder="1" applyAlignment="1">
      <alignment horizontal="center" vertical="center" wrapText="1"/>
    </xf>
    <xf numFmtId="0" fontId="31" fillId="7" borderId="38" xfId="0" applyFont="1" applyFill="1" applyBorder="1" applyAlignment="1">
      <alignment horizontal="center" vertical="center" wrapText="1"/>
    </xf>
    <xf numFmtId="0" fontId="12" fillId="0" borderId="6" xfId="0" applyFont="1" applyFill="1" applyBorder="1" applyAlignment="1">
      <alignment horizontal="left" vertical="top"/>
    </xf>
    <xf numFmtId="0" fontId="5" fillId="0" borderId="0" xfId="11" applyFill="1" applyBorder="1" applyAlignment="1">
      <alignment horizontal="left" vertical="top"/>
    </xf>
    <xf numFmtId="0" fontId="80" fillId="0" borderId="74" xfId="11" applyFont="1" applyFill="1" applyBorder="1" applyAlignment="1">
      <alignment horizontal="center" vertical="top" wrapText="1"/>
    </xf>
    <xf numFmtId="1" fontId="82" fillId="0" borderId="74" xfId="11" applyNumberFormat="1" applyFont="1" applyFill="1" applyBorder="1" applyAlignment="1">
      <alignment horizontal="center" vertical="top" shrinkToFit="1"/>
    </xf>
    <xf numFmtId="168" fontId="3" fillId="0" borderId="74" xfId="11" applyNumberFormat="1" applyFont="1" applyFill="1" applyBorder="1" applyAlignment="1">
      <alignment horizontal="center" vertical="top" shrinkToFit="1"/>
    </xf>
    <xf numFmtId="0" fontId="83" fillId="0" borderId="74" xfId="11" applyFont="1" applyFill="1" applyBorder="1" applyAlignment="1">
      <alignment horizontal="left" vertical="top" wrapText="1"/>
    </xf>
    <xf numFmtId="10" fontId="85" fillId="0" borderId="74" xfId="11" applyNumberFormat="1" applyFont="1" applyFill="1" applyBorder="1" applyAlignment="1">
      <alignment horizontal="right" vertical="top" shrinkToFit="1"/>
    </xf>
    <xf numFmtId="4" fontId="85" fillId="0" borderId="74" xfId="11" applyNumberFormat="1" applyFont="1" applyFill="1" applyBorder="1" applyAlignment="1">
      <alignment horizontal="right" vertical="top" shrinkToFit="1"/>
    </xf>
    <xf numFmtId="0" fontId="5" fillId="0" borderId="74" xfId="11" applyFill="1" applyBorder="1" applyAlignment="1">
      <alignment horizontal="left" wrapText="1"/>
    </xf>
    <xf numFmtId="0" fontId="5" fillId="27" borderId="74" xfId="11" applyFill="1" applyBorder="1" applyAlignment="1">
      <alignment horizontal="left" wrapText="1"/>
    </xf>
    <xf numFmtId="0" fontId="83" fillId="27" borderId="74" xfId="11" applyFont="1" applyFill="1" applyBorder="1" applyAlignment="1">
      <alignment horizontal="right" vertical="top" wrapText="1"/>
    </xf>
    <xf numFmtId="10" fontId="85" fillId="27" borderId="74" xfId="11" applyNumberFormat="1" applyFont="1" applyFill="1" applyBorder="1" applyAlignment="1">
      <alignment horizontal="right" vertical="top" shrinkToFit="1"/>
    </xf>
    <xf numFmtId="10" fontId="85" fillId="2" borderId="74" xfId="11" applyNumberFormat="1" applyFont="1" applyFill="1" applyBorder="1" applyAlignment="1">
      <alignment horizontal="right" vertical="top" shrinkToFit="1"/>
    </xf>
    <xf numFmtId="4" fontId="85" fillId="2" borderId="74" xfId="11" applyNumberFormat="1" applyFont="1" applyFill="1" applyBorder="1" applyAlignment="1">
      <alignment horizontal="right" vertical="top" shrinkToFit="1"/>
    </xf>
    <xf numFmtId="0" fontId="5" fillId="2" borderId="74" xfId="11" applyFill="1" applyBorder="1" applyAlignment="1">
      <alignment horizontal="left" wrapText="1"/>
    </xf>
    <xf numFmtId="1" fontId="3" fillId="0" borderId="74" xfId="11" applyNumberFormat="1" applyFont="1" applyFill="1" applyBorder="1" applyAlignment="1">
      <alignment horizontal="center" vertical="top" shrinkToFit="1"/>
    </xf>
    <xf numFmtId="2" fontId="85" fillId="2" borderId="74" xfId="11" applyNumberFormat="1" applyFont="1" applyFill="1" applyBorder="1" applyAlignment="1">
      <alignment horizontal="right" vertical="top" shrinkToFit="1"/>
    </xf>
    <xf numFmtId="10" fontId="91" fillId="2" borderId="74" xfId="11" applyNumberFormat="1" applyFont="1" applyFill="1" applyBorder="1" applyAlignment="1">
      <alignment horizontal="right" vertical="top" shrinkToFit="1"/>
    </xf>
    <xf numFmtId="4" fontId="91" fillId="2" borderId="74" xfId="11" applyNumberFormat="1" applyFont="1" applyFill="1" applyBorder="1" applyAlignment="1">
      <alignment horizontal="right" vertical="top" shrinkToFit="1"/>
    </xf>
    <xf numFmtId="4" fontId="91" fillId="2" borderId="74" xfId="11" applyNumberFormat="1" applyFont="1" applyFill="1" applyBorder="1" applyAlignment="1">
      <alignment horizontal="left" vertical="top" indent="2" shrinkToFit="1"/>
    </xf>
    <xf numFmtId="0" fontId="9" fillId="0" borderId="74" xfId="11" applyFont="1" applyFill="1" applyBorder="1" applyAlignment="1">
      <alignment horizontal="left" wrapText="1"/>
    </xf>
    <xf numFmtId="4" fontId="91" fillId="0" borderId="74" xfId="11" applyNumberFormat="1" applyFont="1" applyFill="1" applyBorder="1" applyAlignment="1">
      <alignment horizontal="right" vertical="top" shrinkToFit="1"/>
    </xf>
    <xf numFmtId="4" fontId="91" fillId="0" borderId="74" xfId="11" applyNumberFormat="1" applyFont="1" applyFill="1" applyBorder="1" applyAlignment="1">
      <alignment horizontal="left" vertical="top" indent="2" shrinkToFit="1"/>
    </xf>
    <xf numFmtId="44" fontId="48" fillId="0" borderId="23" xfId="4" applyNumberFormat="1" applyFont="1" applyBorder="1" applyAlignment="1">
      <alignment horizontal="center" vertical="center"/>
    </xf>
    <xf numFmtId="44" fontId="48" fillId="0" borderId="11" xfId="4" applyNumberFormat="1" applyFont="1" applyBorder="1" applyAlignment="1">
      <alignment horizontal="center" vertical="center"/>
    </xf>
    <xf numFmtId="49" fontId="58" fillId="7" borderId="23" xfId="4" applyNumberFormat="1" applyFont="1" applyFill="1" applyBorder="1" applyAlignment="1">
      <alignment horizontal="center" vertical="center"/>
    </xf>
    <xf numFmtId="49" fontId="58" fillId="7" borderId="11" xfId="4" applyNumberFormat="1" applyFont="1" applyFill="1" applyBorder="1" applyAlignment="1">
      <alignment horizontal="center" vertical="center"/>
    </xf>
    <xf numFmtId="168" fontId="4" fillId="12" borderId="74" xfId="11" applyNumberFormat="1" applyFont="1" applyFill="1" applyBorder="1" applyAlignment="1">
      <alignment horizontal="center" vertical="top" shrinkToFit="1"/>
    </xf>
    <xf numFmtId="0" fontId="83" fillId="12" borderId="74" xfId="11" applyFont="1" applyFill="1" applyBorder="1" applyAlignment="1">
      <alignment horizontal="left" vertical="top" wrapText="1"/>
    </xf>
    <xf numFmtId="10" fontId="83" fillId="12" borderId="74" xfId="11" applyNumberFormat="1" applyFont="1" applyFill="1" applyBorder="1" applyAlignment="1">
      <alignment horizontal="right" vertical="top" shrinkToFit="1"/>
    </xf>
    <xf numFmtId="4" fontId="83" fillId="12" borderId="74" xfId="11" applyNumberFormat="1" applyFont="1" applyFill="1" applyBorder="1" applyAlignment="1">
      <alignment horizontal="right" vertical="top" shrinkToFit="1"/>
    </xf>
    <xf numFmtId="0" fontId="21" fillId="12" borderId="74" xfId="11" applyFont="1" applyFill="1" applyBorder="1" applyAlignment="1">
      <alignment horizontal="left" wrapText="1"/>
    </xf>
    <xf numFmtId="0" fontId="21" fillId="12" borderId="0" xfId="11" applyFont="1" applyFill="1" applyBorder="1" applyAlignment="1">
      <alignment horizontal="left" vertical="top"/>
    </xf>
    <xf numFmtId="4" fontId="36" fillId="7" borderId="64" xfId="3" applyNumberFormat="1" applyFont="1" applyFill="1" applyBorder="1" applyAlignment="1">
      <alignment horizontal="center" vertical="center"/>
    </xf>
    <xf numFmtId="4" fontId="60" fillId="7" borderId="4" xfId="3" applyNumberFormat="1" applyFont="1" applyFill="1" applyBorder="1" applyAlignment="1">
      <alignment horizontal="center" vertical="center"/>
    </xf>
    <xf numFmtId="4" fontId="36" fillId="7" borderId="9" xfId="3" applyNumberFormat="1" applyFont="1" applyFill="1" applyBorder="1" applyAlignment="1">
      <alignment horizontal="center" vertical="center"/>
    </xf>
    <xf numFmtId="4" fontId="36" fillId="7" borderId="4" xfId="3" applyNumberFormat="1" applyFont="1" applyFill="1" applyBorder="1" applyAlignment="1">
      <alignment horizontal="center" vertical="center"/>
    </xf>
    <xf numFmtId="167" fontId="29" fillId="8" borderId="23" xfId="4" applyNumberFormat="1" applyFont="1" applyFill="1" applyBorder="1" applyAlignment="1">
      <alignment horizontal="center" vertical="center"/>
    </xf>
    <xf numFmtId="10" fontId="61" fillId="7" borderId="23" xfId="8" applyNumberFormat="1" applyFont="1" applyFill="1" applyBorder="1" applyAlignment="1">
      <alignment horizontal="center" vertical="center"/>
    </xf>
    <xf numFmtId="10" fontId="61" fillId="7" borderId="11" xfId="8" applyNumberFormat="1" applyFont="1" applyFill="1" applyBorder="1" applyAlignment="1">
      <alignment horizontal="center" vertical="center"/>
    </xf>
    <xf numFmtId="10" fontId="61" fillId="7" borderId="38" xfId="8" applyNumberFormat="1" applyFont="1" applyFill="1" applyBorder="1" applyAlignment="1">
      <alignment horizontal="center" vertical="center"/>
    </xf>
    <xf numFmtId="10" fontId="61" fillId="7" borderId="27" xfId="8" applyNumberFormat="1" applyFont="1" applyFill="1" applyBorder="1" applyAlignment="1">
      <alignment horizontal="center" vertical="center"/>
    </xf>
    <xf numFmtId="10" fontId="61" fillId="7" borderId="39" xfId="8" applyNumberFormat="1" applyFont="1" applyFill="1" applyBorder="1" applyAlignment="1">
      <alignment horizontal="center" vertical="center"/>
    </xf>
    <xf numFmtId="0" fontId="58" fillId="0" borderId="51" xfId="4" applyFont="1" applyBorder="1" applyAlignment="1">
      <alignment horizontal="center" vertical="center"/>
    </xf>
    <xf numFmtId="49" fontId="58" fillId="7" borderId="38" xfId="4" applyNumberFormat="1" applyFont="1" applyFill="1" applyBorder="1" applyAlignment="1">
      <alignment horizontal="center" vertical="center"/>
    </xf>
    <xf numFmtId="44" fontId="48" fillId="0" borderId="38" xfId="4" applyNumberFormat="1" applyFont="1" applyBorder="1" applyAlignment="1">
      <alignment horizontal="center" vertical="center"/>
    </xf>
    <xf numFmtId="167" fontId="29" fillId="8" borderId="52" xfId="4" applyNumberFormat="1" applyFont="1" applyFill="1" applyBorder="1" applyAlignment="1">
      <alignment horizontal="center" vertical="center"/>
    </xf>
    <xf numFmtId="167" fontId="35" fillId="8" borderId="4" xfId="4" applyNumberFormat="1" applyFont="1" applyFill="1" applyBorder="1" applyAlignment="1">
      <alignment horizontal="center" vertical="center"/>
    </xf>
    <xf numFmtId="44" fontId="36" fillId="8" borderId="4" xfId="7" applyFont="1" applyFill="1" applyBorder="1" applyAlignment="1">
      <alignment horizontal="center" vertical="center"/>
    </xf>
    <xf numFmtId="10" fontId="60" fillId="8" borderId="4" xfId="8" applyNumberFormat="1" applyFont="1" applyFill="1" applyBorder="1" applyAlignment="1">
      <alignment horizontal="center" vertical="center"/>
    </xf>
    <xf numFmtId="44" fontId="36" fillId="8" borderId="9" xfId="7" applyFont="1" applyFill="1" applyBorder="1" applyAlignment="1">
      <alignment horizontal="center" vertical="center"/>
    </xf>
    <xf numFmtId="10" fontId="60" fillId="8" borderId="9" xfId="8" applyNumberFormat="1" applyFont="1" applyFill="1" applyBorder="1" applyAlignment="1">
      <alignment horizontal="center" vertical="center"/>
    </xf>
    <xf numFmtId="0" fontId="26" fillId="0" borderId="77" xfId="0" applyNumberFormat="1" applyFont="1" applyFill="1" applyBorder="1" applyAlignment="1">
      <alignment horizontal="center" vertical="center" wrapText="1"/>
    </xf>
    <xf numFmtId="0" fontId="26" fillId="0" borderId="79" xfId="0" applyNumberFormat="1" applyFont="1" applyFill="1" applyBorder="1" applyAlignment="1">
      <alignment horizontal="center" vertical="center" wrapText="1"/>
    </xf>
    <xf numFmtId="0" fontId="20" fillId="7" borderId="26" xfId="0" applyFont="1" applyFill="1" applyBorder="1" applyAlignment="1">
      <alignment horizontal="center" vertical="center"/>
    </xf>
    <xf numFmtId="0" fontId="20" fillId="7" borderId="37" xfId="0" applyFont="1" applyFill="1" applyBorder="1" applyAlignment="1">
      <alignment horizontal="center" vertical="center"/>
    </xf>
    <xf numFmtId="0" fontId="26" fillId="0" borderId="78" xfId="0" applyNumberFormat="1" applyFont="1" applyFill="1" applyBorder="1" applyAlignment="1">
      <alignment horizontal="center" vertical="center" wrapText="1"/>
    </xf>
    <xf numFmtId="0" fontId="59" fillId="0" borderId="0" xfId="4" applyFont="1" applyAlignment="1">
      <alignment horizontal="center" vertical="center"/>
    </xf>
    <xf numFmtId="0" fontId="26" fillId="0" borderId="56" xfId="0" applyFont="1" applyFill="1" applyBorder="1" applyAlignment="1">
      <alignment horizontal="right" vertical="center" wrapText="1"/>
    </xf>
    <xf numFmtId="0" fontId="26" fillId="0" borderId="37" xfId="0" applyFont="1" applyFill="1" applyBorder="1" applyAlignment="1">
      <alignment horizontal="right" vertical="center" wrapText="1"/>
    </xf>
    <xf numFmtId="0" fontId="26" fillId="0" borderId="54" xfId="0" applyFont="1" applyFill="1" applyBorder="1" applyAlignment="1">
      <alignment horizontal="right" vertical="center" wrapText="1"/>
    </xf>
    <xf numFmtId="0" fontId="26" fillId="0" borderId="40" xfId="0" applyFont="1" applyFill="1" applyBorder="1" applyAlignment="1">
      <alignment horizontal="right" vertical="center" wrapText="1"/>
    </xf>
    <xf numFmtId="10" fontId="29" fillId="0" borderId="39" xfId="0" applyNumberFormat="1" applyFont="1" applyFill="1" applyBorder="1" applyAlignment="1">
      <alignment horizontal="left" vertical="center" shrinkToFit="1"/>
    </xf>
    <xf numFmtId="0" fontId="26" fillId="0" borderId="62" xfId="0" applyFont="1" applyFill="1" applyBorder="1" applyAlignment="1">
      <alignment horizontal="right" vertical="center" wrapText="1"/>
    </xf>
    <xf numFmtId="0" fontId="1" fillId="0" borderId="0" xfId="12"/>
    <xf numFmtId="10" fontId="40" fillId="13" borderId="11" xfId="12" applyNumberFormat="1" applyFont="1" applyFill="1" applyBorder="1" applyAlignment="1">
      <alignment horizontal="center" vertical="center"/>
    </xf>
    <xf numFmtId="0" fontId="48" fillId="0" borderId="0" xfId="12" applyFont="1" applyBorder="1" applyAlignment="1">
      <alignment horizontal="center" vertical="center"/>
    </xf>
    <xf numFmtId="10" fontId="47" fillId="0" borderId="11" xfId="5" applyNumberFormat="1" applyFont="1" applyBorder="1" applyAlignment="1">
      <alignment horizontal="center" vertical="center"/>
    </xf>
    <xf numFmtId="0" fontId="5" fillId="0" borderId="5" xfId="0" applyFont="1" applyFill="1" applyBorder="1" applyAlignment="1">
      <alignment horizontal="right" vertical="center"/>
    </xf>
    <xf numFmtId="0" fontId="5" fillId="0" borderId="34" xfId="0" applyFont="1" applyFill="1" applyBorder="1" applyAlignment="1">
      <alignment horizontal="right" vertical="center"/>
    </xf>
    <xf numFmtId="0" fontId="13" fillId="0" borderId="34" xfId="0" applyFont="1" applyFill="1" applyBorder="1" applyAlignment="1">
      <alignment horizontal="right" vertical="center"/>
    </xf>
    <xf numFmtId="0" fontId="13" fillId="0" borderId="8" xfId="0" applyFont="1" applyFill="1" applyBorder="1" applyAlignment="1">
      <alignment horizontal="right" vertical="center"/>
    </xf>
    <xf numFmtId="0" fontId="33" fillId="4" borderId="54" xfId="0" applyFont="1" applyFill="1" applyBorder="1" applyAlignment="1">
      <alignment horizontal="center" vertical="center" wrapText="1"/>
    </xf>
    <xf numFmtId="0" fontId="33" fillId="4" borderId="4" xfId="0" applyFont="1" applyFill="1" applyBorder="1" applyAlignment="1">
      <alignment horizontal="center" vertical="center" wrapText="1"/>
    </xf>
    <xf numFmtId="0" fontId="33" fillId="4" borderId="28" xfId="0" applyFont="1" applyFill="1" applyBorder="1" applyAlignment="1">
      <alignment horizontal="center" vertical="center" wrapText="1"/>
    </xf>
    <xf numFmtId="9" fontId="94" fillId="17" borderId="25" xfId="8" applyNumberFormat="1" applyFont="1" applyFill="1" applyBorder="1" applyAlignment="1">
      <alignment horizontal="center" vertical="center"/>
    </xf>
    <xf numFmtId="9" fontId="94" fillId="18" borderId="27" xfId="8" applyNumberFormat="1" applyFont="1" applyFill="1" applyBorder="1" applyAlignment="1">
      <alignment horizontal="center" vertical="center"/>
    </xf>
    <xf numFmtId="9" fontId="94" fillId="19" borderId="27" xfId="8" applyNumberFormat="1" applyFont="1" applyFill="1" applyBorder="1" applyAlignment="1">
      <alignment horizontal="center" vertical="center"/>
    </xf>
    <xf numFmtId="14" fontId="27" fillId="0" borderId="14" xfId="0" applyNumberFormat="1" applyFont="1" applyFill="1" applyBorder="1" applyAlignment="1">
      <alignment horizontal="left" vertical="center" shrinkToFi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1" fillId="8" borderId="29" xfId="0" applyFont="1" applyFill="1" applyBorder="1" applyAlignment="1">
      <alignment horizontal="center" vertical="center"/>
    </xf>
    <xf numFmtId="0" fontId="11" fillId="8" borderId="30" xfId="0" applyFont="1" applyFill="1" applyBorder="1" applyAlignment="1">
      <alignment horizontal="center" vertical="center"/>
    </xf>
    <xf numFmtId="0" fontId="11" fillId="8" borderId="31" xfId="0" applyFont="1" applyFill="1" applyBorder="1" applyAlignment="1">
      <alignment horizontal="center" vertical="center"/>
    </xf>
    <xf numFmtId="0" fontId="11" fillId="8" borderId="17" xfId="0" applyFont="1" applyFill="1" applyBorder="1" applyAlignment="1">
      <alignment horizontal="center" vertical="center"/>
    </xf>
    <xf numFmtId="0" fontId="11" fillId="8" borderId="41" xfId="0" applyFont="1" applyFill="1" applyBorder="1" applyAlignment="1">
      <alignment horizontal="center" vertical="center"/>
    </xf>
    <xf numFmtId="0" fontId="11" fillId="8" borderId="19" xfId="0" applyFont="1" applyFill="1" applyBorder="1" applyAlignment="1">
      <alignment horizontal="center" vertical="center"/>
    </xf>
    <xf numFmtId="4" fontId="0" fillId="0" borderId="8" xfId="0" applyNumberFormat="1" applyFill="1" applyBorder="1" applyAlignment="1">
      <alignment horizontal="center" vertical="top"/>
    </xf>
    <xf numFmtId="4" fontId="0" fillId="0" borderId="9" xfId="0" applyNumberFormat="1" applyFill="1" applyBorder="1" applyAlignment="1">
      <alignment horizontal="center" vertical="top"/>
    </xf>
    <xf numFmtId="4" fontId="0" fillId="0" borderId="10" xfId="0" applyNumberFormat="1" applyFill="1" applyBorder="1" applyAlignment="1">
      <alignment horizontal="center" vertical="top"/>
    </xf>
    <xf numFmtId="164" fontId="13" fillId="0" borderId="42" xfId="0" applyNumberFormat="1" applyFont="1" applyFill="1" applyBorder="1" applyAlignment="1">
      <alignment horizontal="left" vertical="center"/>
    </xf>
    <xf numFmtId="164" fontId="13" fillId="0" borderId="43" xfId="0" applyNumberFormat="1" applyFont="1" applyFill="1" applyBorder="1" applyAlignment="1">
      <alignment horizontal="left" vertical="center"/>
    </xf>
    <xf numFmtId="164" fontId="19" fillId="0" borderId="42" xfId="0" applyNumberFormat="1" applyFont="1" applyFill="1" applyBorder="1" applyAlignment="1">
      <alignment horizontal="left" vertical="center"/>
    </xf>
    <xf numFmtId="164" fontId="19" fillId="0" borderId="43" xfId="0" applyNumberFormat="1" applyFont="1" applyFill="1" applyBorder="1" applyAlignment="1">
      <alignment horizontal="left" vertical="center"/>
    </xf>
    <xf numFmtId="0" fontId="0" fillId="8" borderId="34" xfId="0" applyFill="1" applyBorder="1" applyAlignment="1">
      <alignment horizontal="center" vertical="center"/>
    </xf>
    <xf numFmtId="0" fontId="0" fillId="8" borderId="35" xfId="0" applyFill="1" applyBorder="1" applyAlignment="1">
      <alignment horizontal="center" vertical="center"/>
    </xf>
    <xf numFmtId="0" fontId="0" fillId="8" borderId="36" xfId="0" applyFill="1" applyBorder="1" applyAlignment="1">
      <alignment horizontal="center" vertical="center"/>
    </xf>
    <xf numFmtId="164" fontId="7" fillId="0" borderId="34" xfId="0" applyNumberFormat="1" applyFont="1" applyFill="1" applyBorder="1" applyAlignment="1">
      <alignment horizontal="left" vertical="center"/>
    </xf>
    <xf numFmtId="164" fontId="7" fillId="0" borderId="36" xfId="0" applyNumberFormat="1" applyFont="1" applyFill="1" applyBorder="1" applyAlignment="1">
      <alignment horizontal="left" vertical="center"/>
    </xf>
    <xf numFmtId="9" fontId="19" fillId="0" borderId="20" xfId="1" applyFont="1" applyFill="1" applyBorder="1" applyAlignment="1">
      <alignment horizontal="center" vertical="center"/>
    </xf>
    <xf numFmtId="9" fontId="19" fillId="0" borderId="45" xfId="1" applyFont="1" applyFill="1" applyBorder="1" applyAlignment="1">
      <alignment horizontal="center" vertical="center"/>
    </xf>
    <xf numFmtId="9" fontId="19" fillId="0" borderId="21" xfId="1" applyFont="1" applyFill="1" applyBorder="1" applyAlignment="1">
      <alignment horizontal="center" vertical="center"/>
    </xf>
    <xf numFmtId="164" fontId="20" fillId="0" borderId="34" xfId="0" applyNumberFormat="1" applyFont="1" applyFill="1" applyBorder="1" applyAlignment="1">
      <alignment horizontal="left" vertical="center"/>
    </xf>
    <xf numFmtId="164" fontId="20" fillId="0" borderId="36" xfId="0" applyNumberFormat="1" applyFont="1" applyFill="1" applyBorder="1" applyAlignment="1">
      <alignment horizontal="left" vertical="center"/>
    </xf>
    <xf numFmtId="0" fontId="27" fillId="2" borderId="55" xfId="0" applyFont="1" applyFill="1" applyBorder="1" applyAlignment="1">
      <alignment horizontal="left" vertical="center" wrapText="1"/>
    </xf>
    <xf numFmtId="0" fontId="27" fillId="2" borderId="41" xfId="0" applyFont="1" applyFill="1" applyBorder="1" applyAlignment="1">
      <alignment horizontal="left" vertical="center" wrapText="1"/>
    </xf>
    <xf numFmtId="0" fontId="28" fillId="0" borderId="59" xfId="0" applyFont="1" applyFill="1" applyBorder="1" applyAlignment="1">
      <alignment horizontal="left" vertical="center" wrapText="1"/>
    </xf>
    <xf numFmtId="0" fontId="28" fillId="0" borderId="50" xfId="0" applyFont="1" applyFill="1" applyBorder="1" applyAlignment="1">
      <alignment horizontal="left" vertical="center" wrapText="1"/>
    </xf>
    <xf numFmtId="49" fontId="28" fillId="0" borderId="50" xfId="0" applyNumberFormat="1" applyFont="1" applyFill="1" applyBorder="1" applyAlignment="1">
      <alignment horizontal="left" vertical="center" wrapText="1"/>
    </xf>
    <xf numFmtId="49" fontId="28" fillId="0" borderId="46" xfId="0" applyNumberFormat="1" applyFont="1" applyFill="1" applyBorder="1" applyAlignment="1">
      <alignment horizontal="left" vertical="center" wrapText="1"/>
    </xf>
    <xf numFmtId="49" fontId="28" fillId="0" borderId="30" xfId="0" applyNumberFormat="1" applyFont="1" applyFill="1" applyBorder="1" applyAlignment="1">
      <alignment horizontal="left" vertical="center" wrapText="1"/>
    </xf>
    <xf numFmtId="0" fontId="33" fillId="5" borderId="49"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44" xfId="0" applyFont="1" applyFill="1" applyBorder="1" applyAlignment="1">
      <alignment horizontal="left" vertical="center" wrapText="1"/>
    </xf>
    <xf numFmtId="1" fontId="37" fillId="6" borderId="42" xfId="0" applyNumberFormat="1" applyFont="1" applyFill="1" applyBorder="1" applyAlignment="1">
      <alignment horizontal="left" vertical="center" shrinkToFit="1"/>
    </xf>
    <xf numFmtId="1" fontId="37" fillId="6" borderId="43" xfId="0" applyNumberFormat="1" applyFont="1" applyFill="1" applyBorder="1" applyAlignment="1">
      <alignment horizontal="left" vertical="center" shrinkToFit="1"/>
    </xf>
    <xf numFmtId="1" fontId="37" fillId="6" borderId="44" xfId="0" applyNumberFormat="1" applyFont="1" applyFill="1" applyBorder="1" applyAlignment="1">
      <alignment horizontal="left" vertical="center" shrinkToFit="1"/>
    </xf>
    <xf numFmtId="49" fontId="33" fillId="6" borderId="42" xfId="0" applyNumberFormat="1" applyFont="1" applyFill="1" applyBorder="1" applyAlignment="1">
      <alignment horizontal="left" vertical="center" wrapText="1"/>
    </xf>
    <xf numFmtId="49" fontId="33" fillId="6" borderId="43" xfId="0" applyNumberFormat="1" applyFont="1" applyFill="1" applyBorder="1" applyAlignment="1">
      <alignment horizontal="left" vertical="center" wrapText="1"/>
    </xf>
    <xf numFmtId="49" fontId="33" fillId="6" borderId="44" xfId="0" applyNumberFormat="1" applyFont="1" applyFill="1" applyBorder="1" applyAlignment="1">
      <alignment horizontal="left" vertical="center" wrapText="1"/>
    </xf>
    <xf numFmtId="2" fontId="30" fillId="0" borderId="23" xfId="0" applyNumberFormat="1" applyFont="1" applyFill="1" applyBorder="1" applyAlignment="1">
      <alignment horizontal="center" vertical="center" shrinkToFit="1"/>
    </xf>
    <xf numFmtId="164" fontId="30" fillId="0" borderId="23" xfId="0" applyNumberFormat="1" applyFont="1" applyFill="1" applyBorder="1" applyAlignment="1">
      <alignment horizontal="center" vertical="center" shrinkToFit="1"/>
    </xf>
    <xf numFmtId="0" fontId="34" fillId="5" borderId="34"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34" fillId="5" borderId="36" xfId="0" applyFont="1" applyFill="1" applyBorder="1" applyAlignment="1">
      <alignment horizontal="center" vertical="center" wrapText="1"/>
    </xf>
    <xf numFmtId="0" fontId="33" fillId="4" borderId="52"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49" fillId="3" borderId="8" xfId="0" applyFont="1" applyFill="1" applyBorder="1" applyAlignment="1">
      <alignment horizontal="center" vertical="center" wrapText="1"/>
    </xf>
    <xf numFmtId="0" fontId="49" fillId="3" borderId="9" xfId="0" applyFont="1" applyFill="1" applyBorder="1" applyAlignment="1">
      <alignment horizontal="center" vertical="center" wrapText="1"/>
    </xf>
    <xf numFmtId="0" fontId="49" fillId="3" borderId="10" xfId="0" applyFont="1" applyFill="1" applyBorder="1" applyAlignment="1">
      <alignment horizontal="center" vertical="center" wrapText="1"/>
    </xf>
    <xf numFmtId="4" fontId="30" fillId="0" borderId="46" xfId="0" applyNumberFormat="1" applyFont="1" applyFill="1" applyBorder="1" applyAlignment="1">
      <alignment horizontal="center" vertical="center" shrinkToFit="1"/>
    </xf>
    <xf numFmtId="4" fontId="30" fillId="0" borderId="40" xfId="0" applyNumberFormat="1" applyFont="1" applyFill="1" applyBorder="1" applyAlignment="1">
      <alignment horizontal="center" vertical="center" shrinkToFit="1"/>
    </xf>
    <xf numFmtId="2" fontId="30" fillId="0" borderId="46" xfId="0" applyNumberFormat="1" applyFont="1" applyFill="1" applyBorder="1" applyAlignment="1">
      <alignment horizontal="center" vertical="center" shrinkToFit="1"/>
    </xf>
    <xf numFmtId="2" fontId="30" fillId="0" borderId="40" xfId="0" applyNumberFormat="1" applyFont="1" applyFill="1" applyBorder="1" applyAlignment="1">
      <alignment horizontal="center" vertical="center" shrinkToFit="1"/>
    </xf>
    <xf numFmtId="164" fontId="30" fillId="0" borderId="46" xfId="0" applyNumberFormat="1" applyFont="1" applyFill="1" applyBorder="1" applyAlignment="1">
      <alignment horizontal="center" vertical="center" shrinkToFit="1"/>
    </xf>
    <xf numFmtId="164" fontId="30" fillId="0" borderId="40" xfId="0" applyNumberFormat="1" applyFont="1" applyFill="1" applyBorder="1" applyAlignment="1">
      <alignment horizontal="center" vertical="center" shrinkToFit="1"/>
    </xf>
    <xf numFmtId="0" fontId="33" fillId="6" borderId="42" xfId="0" applyFont="1" applyFill="1" applyBorder="1" applyAlignment="1">
      <alignment horizontal="left" vertical="center" wrapText="1"/>
    </xf>
    <xf numFmtId="0" fontId="33" fillId="6" borderId="43" xfId="0" applyFont="1" applyFill="1" applyBorder="1" applyAlignment="1">
      <alignment horizontal="left" vertical="center" wrapText="1"/>
    </xf>
    <xf numFmtId="0" fontId="33" fillId="6" borderId="44" xfId="0" applyFont="1" applyFill="1" applyBorder="1" applyAlignment="1">
      <alignment horizontal="left" vertical="center" wrapText="1"/>
    </xf>
    <xf numFmtId="2" fontId="30" fillId="0" borderId="11" xfId="0" applyNumberFormat="1" applyFont="1" applyFill="1" applyBorder="1" applyAlignment="1">
      <alignment horizontal="center" vertical="center" shrinkToFit="1"/>
    </xf>
    <xf numFmtId="2" fontId="32" fillId="0" borderId="11" xfId="0" applyNumberFormat="1" applyFont="1" applyFill="1" applyBorder="1" applyAlignment="1">
      <alignment horizontal="center" vertical="center" shrinkToFit="1"/>
    </xf>
    <xf numFmtId="164" fontId="32" fillId="0" borderId="23" xfId="0" applyNumberFormat="1" applyFont="1" applyFill="1" applyBorder="1" applyAlignment="1">
      <alignment horizontal="center" vertical="center" shrinkToFit="1"/>
    </xf>
    <xf numFmtId="2" fontId="32" fillId="0" borderId="38" xfId="0" applyNumberFormat="1" applyFont="1" applyFill="1" applyBorder="1" applyAlignment="1">
      <alignment horizontal="center" vertical="center" shrinkToFit="1"/>
    </xf>
    <xf numFmtId="2" fontId="30" fillId="0" borderId="38" xfId="0" applyNumberFormat="1" applyFont="1" applyFill="1" applyBorder="1" applyAlignment="1">
      <alignment horizontal="center" vertical="center" shrinkToFit="1"/>
    </xf>
    <xf numFmtId="2" fontId="31" fillId="0" borderId="11" xfId="0" applyNumberFormat="1" applyFont="1" applyFill="1" applyBorder="1" applyAlignment="1">
      <alignment horizontal="center" vertical="center" shrinkToFit="1"/>
    </xf>
    <xf numFmtId="0" fontId="0" fillId="0" borderId="5" xfId="0" applyFill="1" applyBorder="1" applyAlignment="1">
      <alignment horizontal="center" vertical="top"/>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28" xfId="0" applyFill="1" applyBorder="1" applyAlignment="1">
      <alignment horizontal="center" vertical="top"/>
    </xf>
    <xf numFmtId="0" fontId="0" fillId="0" borderId="0" xfId="0" applyFill="1" applyBorder="1" applyAlignment="1">
      <alignment horizontal="center" vertical="top"/>
    </xf>
    <xf numFmtId="0" fontId="0" fillId="0" borderId="33" xfId="0" applyFill="1" applyBorder="1" applyAlignment="1">
      <alignment horizontal="center" vertical="top"/>
    </xf>
    <xf numFmtId="0" fontId="0" fillId="0" borderId="8" xfId="0" applyFill="1" applyBorder="1" applyAlignment="1">
      <alignment horizontal="center" vertical="top"/>
    </xf>
    <xf numFmtId="0" fontId="0" fillId="0" borderId="9" xfId="0" applyFill="1" applyBorder="1" applyAlignment="1">
      <alignment horizontal="center" vertical="top"/>
    </xf>
    <xf numFmtId="0" fontId="0" fillId="0" borderId="10" xfId="0" applyFill="1" applyBorder="1" applyAlignment="1">
      <alignment horizontal="center" vertical="top"/>
    </xf>
    <xf numFmtId="0" fontId="44" fillId="9" borderId="5" xfId="0" applyFont="1" applyFill="1" applyBorder="1" applyAlignment="1">
      <alignment horizontal="center" vertical="center" wrapText="1"/>
    </xf>
    <xf numFmtId="0" fontId="44" fillId="9" borderId="6" xfId="0" applyFont="1" applyFill="1" applyBorder="1" applyAlignment="1">
      <alignment horizontal="center" vertical="center" wrapText="1"/>
    </xf>
    <xf numFmtId="0" fontId="44" fillId="9" borderId="7" xfId="0" applyFont="1" applyFill="1" applyBorder="1" applyAlignment="1">
      <alignment horizontal="center" vertical="center" wrapText="1"/>
    </xf>
    <xf numFmtId="0" fontId="44" fillId="9" borderId="28" xfId="0" applyFont="1" applyFill="1" applyBorder="1" applyAlignment="1">
      <alignment horizontal="center" vertical="center" wrapText="1"/>
    </xf>
    <xf numFmtId="0" fontId="44" fillId="9" borderId="0" xfId="0" applyFont="1" applyFill="1" applyBorder="1" applyAlignment="1">
      <alignment horizontal="center" vertical="center" wrapText="1"/>
    </xf>
    <xf numFmtId="0" fontId="44" fillId="9" borderId="33" xfId="0" applyFont="1" applyFill="1" applyBorder="1" applyAlignment="1">
      <alignment horizontal="center" vertical="center" wrapText="1"/>
    </xf>
    <xf numFmtId="0" fontId="44" fillId="9" borderId="8" xfId="0" applyFont="1" applyFill="1" applyBorder="1" applyAlignment="1">
      <alignment horizontal="center" vertical="center" wrapText="1"/>
    </xf>
    <xf numFmtId="0" fontId="44" fillId="9" borderId="9" xfId="0" applyFont="1" applyFill="1" applyBorder="1" applyAlignment="1">
      <alignment horizontal="center" vertical="center" wrapText="1"/>
    </xf>
    <xf numFmtId="0" fontId="44" fillId="9" borderId="10" xfId="0" applyFont="1" applyFill="1" applyBorder="1" applyAlignment="1">
      <alignment horizontal="center" vertical="center" wrapText="1"/>
    </xf>
    <xf numFmtId="4" fontId="38" fillId="0" borderId="34" xfId="0" applyNumberFormat="1" applyFont="1" applyFill="1" applyBorder="1" applyAlignment="1">
      <alignment horizontal="center" vertical="center"/>
    </xf>
    <xf numFmtId="0" fontId="38" fillId="0" borderId="36" xfId="0" applyFont="1" applyFill="1" applyBorder="1" applyAlignment="1">
      <alignment horizontal="center" vertical="center"/>
    </xf>
    <xf numFmtId="164" fontId="37" fillId="0" borderId="34" xfId="0" applyNumberFormat="1" applyFont="1" applyFill="1" applyBorder="1" applyAlignment="1">
      <alignment horizontal="center" vertical="center"/>
    </xf>
    <xf numFmtId="0" fontId="37" fillId="0" borderId="36" xfId="0" applyFont="1" applyFill="1" applyBorder="1" applyAlignment="1">
      <alignment horizontal="center" vertical="center"/>
    </xf>
    <xf numFmtId="4" fontId="46" fillId="0" borderId="34" xfId="0" applyNumberFormat="1" applyFont="1" applyFill="1" applyBorder="1" applyAlignment="1">
      <alignment horizontal="center" vertical="center"/>
    </xf>
    <xf numFmtId="0" fontId="46" fillId="0" borderId="36" xfId="0" applyFont="1" applyFill="1" applyBorder="1" applyAlignment="1">
      <alignment horizontal="center" vertical="center"/>
    </xf>
    <xf numFmtId="0" fontId="37" fillId="0" borderId="5" xfId="0" applyFont="1" applyFill="1" applyBorder="1" applyAlignment="1">
      <alignment horizontal="right" vertical="center"/>
    </xf>
    <xf numFmtId="0" fontId="37" fillId="0" borderId="6" xfId="0" applyFont="1" applyFill="1" applyBorder="1" applyAlignment="1">
      <alignment horizontal="right" vertical="center"/>
    </xf>
    <xf numFmtId="0" fontId="37" fillId="0" borderId="22" xfId="0" applyFont="1" applyFill="1" applyBorder="1" applyAlignment="1">
      <alignment horizontal="right" vertical="center"/>
    </xf>
    <xf numFmtId="0" fontId="37" fillId="0" borderId="50" xfId="0" applyFont="1" applyFill="1" applyBorder="1" applyAlignment="1">
      <alignment horizontal="right" vertical="center"/>
    </xf>
    <xf numFmtId="0" fontId="46" fillId="0" borderId="34" xfId="0" applyFont="1" applyFill="1" applyBorder="1" applyAlignment="1">
      <alignment horizontal="right" vertical="center"/>
    </xf>
    <xf numFmtId="0" fontId="46" fillId="0" borderId="35" xfId="0" applyFont="1" applyFill="1" applyBorder="1" applyAlignment="1">
      <alignment horizontal="right" vertical="center"/>
    </xf>
    <xf numFmtId="0" fontId="46" fillId="0" borderId="36" xfId="0" applyFont="1" applyFill="1" applyBorder="1" applyAlignment="1">
      <alignment horizontal="right" vertical="center"/>
    </xf>
    <xf numFmtId="0" fontId="37" fillId="0" borderId="34" xfId="0" applyFont="1" applyFill="1" applyBorder="1" applyAlignment="1">
      <alignment horizontal="right" vertical="center"/>
    </xf>
    <xf numFmtId="0" fontId="37" fillId="0" borderId="35" xfId="0" applyFont="1" applyFill="1" applyBorder="1" applyAlignment="1">
      <alignment horizontal="right" vertical="center"/>
    </xf>
    <xf numFmtId="0" fontId="37" fillId="0" borderId="36" xfId="0" applyFont="1" applyFill="1" applyBorder="1" applyAlignment="1">
      <alignment horizontal="right" vertical="center"/>
    </xf>
    <xf numFmtId="2" fontId="30" fillId="0" borderId="48" xfId="0" applyNumberFormat="1" applyFont="1" applyFill="1" applyBorder="1" applyAlignment="1">
      <alignment horizontal="center" vertical="center" shrinkToFit="1"/>
    </xf>
    <xf numFmtId="2" fontId="30" fillId="0" borderId="54" xfId="0" applyNumberFormat="1" applyFont="1" applyFill="1" applyBorder="1" applyAlignment="1">
      <alignment horizontal="center" vertical="center" shrinkToFit="1"/>
    </xf>
    <xf numFmtId="2" fontId="30" fillId="0" borderId="13" xfId="0" applyNumberFormat="1" applyFont="1" applyFill="1" applyBorder="1" applyAlignment="1">
      <alignment horizontal="center" vertical="center" shrinkToFit="1"/>
    </xf>
    <xf numFmtId="0" fontId="35" fillId="3" borderId="34" xfId="0" applyFont="1" applyFill="1" applyBorder="1" applyAlignment="1">
      <alignment horizontal="center" vertical="center" wrapText="1"/>
    </xf>
    <xf numFmtId="0" fontId="35" fillId="3" borderId="35" xfId="0" applyFont="1" applyFill="1" applyBorder="1" applyAlignment="1">
      <alignment horizontal="center" vertical="center" wrapText="1"/>
    </xf>
    <xf numFmtId="0" fontId="35" fillId="3" borderId="36" xfId="0" applyFont="1" applyFill="1" applyBorder="1" applyAlignment="1">
      <alignment horizontal="center" vertical="center" wrapText="1"/>
    </xf>
    <xf numFmtId="0" fontId="33" fillId="4" borderId="72" xfId="0" applyFont="1" applyFill="1" applyBorder="1" applyAlignment="1">
      <alignment horizontal="center" vertical="center" wrapText="1"/>
    </xf>
    <xf numFmtId="0" fontId="33" fillId="4" borderId="35" xfId="0" applyFont="1" applyFill="1" applyBorder="1" applyAlignment="1">
      <alignment horizontal="center" vertical="center" wrapText="1"/>
    </xf>
    <xf numFmtId="0" fontId="33" fillId="4" borderId="36" xfId="0" applyFont="1" applyFill="1" applyBorder="1" applyAlignment="1">
      <alignment horizontal="center" vertical="center" wrapText="1"/>
    </xf>
    <xf numFmtId="0" fontId="33" fillId="6" borderId="72" xfId="0" applyFont="1" applyFill="1" applyBorder="1" applyAlignment="1">
      <alignment horizontal="left" vertical="center" wrapText="1"/>
    </xf>
    <xf numFmtId="0" fontId="33" fillId="6" borderId="35" xfId="0" applyFont="1" applyFill="1" applyBorder="1" applyAlignment="1">
      <alignment horizontal="left" vertical="center" wrapText="1"/>
    </xf>
    <xf numFmtId="0" fontId="33" fillId="6" borderId="36" xfId="0" applyFont="1" applyFill="1" applyBorder="1" applyAlignment="1">
      <alignment horizontal="left" vertical="center" wrapText="1"/>
    </xf>
    <xf numFmtId="164" fontId="30" fillId="0" borderId="30" xfId="0" applyNumberFormat="1" applyFont="1" applyFill="1" applyBorder="1" applyAlignment="1">
      <alignment horizontal="center" vertical="center" shrinkToFit="1"/>
    </xf>
    <xf numFmtId="164" fontId="30" fillId="0" borderId="31" xfId="0" applyNumberFormat="1" applyFont="1" applyFill="1" applyBorder="1" applyAlignment="1">
      <alignment horizontal="center" vertical="center" shrinkToFit="1"/>
    </xf>
    <xf numFmtId="0" fontId="37" fillId="0" borderId="34" xfId="0" applyFont="1" applyFill="1" applyBorder="1" applyAlignment="1">
      <alignment horizontal="center" vertical="center"/>
    </xf>
    <xf numFmtId="0" fontId="37" fillId="0" borderId="35" xfId="0" applyFont="1" applyFill="1" applyBorder="1" applyAlignment="1">
      <alignment horizontal="center" vertical="center"/>
    </xf>
    <xf numFmtId="0" fontId="48" fillId="0" borderId="9" xfId="12" applyFont="1" applyBorder="1" applyAlignment="1">
      <alignment horizontal="center" vertical="center"/>
    </xf>
    <xf numFmtId="0" fontId="48" fillId="0" borderId="10" xfId="12" applyFont="1" applyBorder="1" applyAlignment="1">
      <alignment horizontal="center" vertical="center"/>
    </xf>
    <xf numFmtId="0" fontId="40" fillId="0" borderId="28" xfId="3" applyFont="1" applyBorder="1" applyAlignment="1">
      <alignment horizontal="center" vertical="center"/>
    </xf>
    <xf numFmtId="0" fontId="40" fillId="0" borderId="0" xfId="3" applyFont="1" applyBorder="1" applyAlignment="1">
      <alignment horizontal="center" vertical="center"/>
    </xf>
    <xf numFmtId="0" fontId="40" fillId="0" borderId="33" xfId="3" applyFont="1" applyBorder="1" applyAlignment="1">
      <alignment horizontal="center" vertical="center"/>
    </xf>
    <xf numFmtId="0" fontId="48" fillId="0" borderId="28" xfId="12" applyFont="1" applyBorder="1" applyAlignment="1">
      <alignment horizontal="center" vertical="center"/>
    </xf>
    <xf numFmtId="0" fontId="48" fillId="0" borderId="0" xfId="12" applyFont="1" applyBorder="1" applyAlignment="1">
      <alignment horizontal="center" vertical="center"/>
    </xf>
    <xf numFmtId="0" fontId="48" fillId="0" borderId="33" xfId="12" applyFont="1" applyBorder="1" applyAlignment="1">
      <alignment horizontal="center" vertical="center"/>
    </xf>
    <xf numFmtId="4" fontId="40" fillId="0" borderId="48" xfId="5" applyFont="1" applyBorder="1" applyAlignment="1">
      <alignment horizontal="right" vertical="center"/>
    </xf>
    <xf numFmtId="4" fontId="40" fillId="0" borderId="0" xfId="5" applyFont="1" applyBorder="1" applyAlignment="1">
      <alignment horizontal="right" vertical="center"/>
    </xf>
    <xf numFmtId="10" fontId="40" fillId="0" borderId="38" xfId="5" applyNumberFormat="1" applyFont="1" applyBorder="1" applyAlignment="1">
      <alignment horizontal="left" vertical="center"/>
    </xf>
    <xf numFmtId="10" fontId="40" fillId="0" borderId="52" xfId="5" applyNumberFormat="1" applyFont="1" applyBorder="1" applyAlignment="1">
      <alignment horizontal="left" vertical="center"/>
    </xf>
    <xf numFmtId="10" fontId="40" fillId="0" borderId="71" xfId="5" applyNumberFormat="1" applyFont="1" applyBorder="1" applyAlignment="1">
      <alignment horizontal="left" vertical="center"/>
    </xf>
    <xf numFmtId="10" fontId="40" fillId="0" borderId="50" xfId="5" applyNumberFormat="1" applyFont="1" applyBorder="1" applyAlignment="1">
      <alignment horizontal="center" vertical="center"/>
    </xf>
    <xf numFmtId="10" fontId="40" fillId="0" borderId="0" xfId="5" applyNumberFormat="1" applyFont="1" applyBorder="1" applyAlignment="1">
      <alignment horizontal="center" vertical="center"/>
    </xf>
    <xf numFmtId="10" fontId="40" fillId="0" borderId="9" xfId="5" applyNumberFormat="1" applyFont="1" applyBorder="1" applyAlignment="1">
      <alignment horizontal="center" vertical="center"/>
    </xf>
    <xf numFmtId="4" fontId="40" fillId="0" borderId="48" xfId="5" applyFont="1" applyBorder="1" applyAlignment="1">
      <alignment horizontal="left" vertical="center" wrapText="1"/>
    </xf>
    <xf numFmtId="4" fontId="40" fillId="0" borderId="0" xfId="5" applyFont="1" applyBorder="1" applyAlignment="1">
      <alignment horizontal="left" vertical="center" wrapText="1"/>
    </xf>
    <xf numFmtId="4" fontId="40" fillId="0" borderId="33" xfId="5" applyFont="1" applyBorder="1" applyAlignment="1">
      <alignment horizontal="left" vertical="center" wrapText="1"/>
    </xf>
    <xf numFmtId="4" fontId="40" fillId="0" borderId="64" xfId="5" applyFont="1" applyBorder="1" applyAlignment="1">
      <alignment horizontal="left" vertical="center" wrapText="1"/>
    </xf>
    <xf numFmtId="4" fontId="40" fillId="0" borderId="9" xfId="5" applyFont="1" applyBorder="1" applyAlignment="1">
      <alignment horizontal="left" vertical="center" wrapText="1"/>
    </xf>
    <xf numFmtId="4" fontId="40" fillId="0" borderId="10" xfId="5" applyFont="1" applyBorder="1" applyAlignment="1">
      <alignment horizontal="left" vertical="center" wrapText="1"/>
    </xf>
    <xf numFmtId="4" fontId="40" fillId="0" borderId="28" xfId="5" applyFont="1" applyBorder="1" applyAlignment="1">
      <alignment horizontal="left" vertical="center" wrapText="1"/>
    </xf>
    <xf numFmtId="4" fontId="40" fillId="0" borderId="54" xfId="5" applyFont="1" applyBorder="1" applyAlignment="1">
      <alignment horizontal="left" vertical="center" wrapText="1"/>
    </xf>
    <xf numFmtId="4" fontId="40" fillId="0" borderId="8" xfId="5" applyFont="1" applyBorder="1" applyAlignment="1">
      <alignment horizontal="left" vertical="center" wrapText="1"/>
    </xf>
    <xf numFmtId="4" fontId="40" fillId="0" borderId="63" xfId="5" applyFont="1" applyBorder="1" applyAlignment="1">
      <alignment horizontal="left" vertical="center" wrapText="1"/>
    </xf>
    <xf numFmtId="4" fontId="40" fillId="0" borderId="29" xfId="5" applyFont="1" applyBorder="1" applyAlignment="1">
      <alignment horizontal="left" vertical="center"/>
    </xf>
    <xf numFmtId="4" fontId="40" fillId="0" borderId="30" xfId="5" applyFont="1" applyBorder="1" applyAlignment="1">
      <alignment horizontal="left" vertical="center"/>
    </xf>
    <xf numFmtId="4" fontId="40" fillId="0" borderId="40" xfId="5" applyFont="1" applyBorder="1" applyAlignment="1">
      <alignment horizontal="left" vertical="center"/>
    </xf>
    <xf numFmtId="0" fontId="40" fillId="0" borderId="46" xfId="12" applyFont="1" applyBorder="1" applyAlignment="1">
      <alignment horizontal="center" vertical="center"/>
    </xf>
    <xf numFmtId="0" fontId="40" fillId="0" borderId="40" xfId="12" applyFont="1" applyBorder="1" applyAlignment="1">
      <alignment horizontal="center" vertical="center"/>
    </xf>
    <xf numFmtId="166" fontId="40" fillId="0" borderId="50" xfId="6" applyFont="1" applyFill="1" applyBorder="1" applyAlignment="1">
      <alignment horizontal="center" vertical="center"/>
    </xf>
    <xf numFmtId="4" fontId="44" fillId="0" borderId="23" xfId="5" applyFont="1" applyBorder="1" applyAlignment="1">
      <alignment horizontal="right" vertical="center" wrapText="1"/>
    </xf>
    <xf numFmtId="4" fontId="40" fillId="0" borderId="59" xfId="5" applyFont="1" applyBorder="1" applyAlignment="1">
      <alignment horizontal="left" vertical="center" wrapText="1"/>
    </xf>
    <xf numFmtId="4" fontId="40" fillId="0" borderId="50" xfId="5" applyFont="1" applyBorder="1" applyAlignment="1">
      <alignment horizontal="left" vertical="center" wrapText="1"/>
    </xf>
    <xf numFmtId="4" fontId="40" fillId="0" borderId="60" xfId="5" applyFont="1" applyBorder="1" applyAlignment="1">
      <alignment horizontal="left" vertical="center" wrapText="1"/>
    </xf>
    <xf numFmtId="4" fontId="44" fillId="0" borderId="34" xfId="5" applyFont="1" applyBorder="1" applyAlignment="1">
      <alignment horizontal="center" vertical="center" wrapText="1"/>
    </xf>
    <xf numFmtId="4" fontId="44" fillId="0" borderId="35" xfId="5" applyFont="1" applyBorder="1" applyAlignment="1">
      <alignment horizontal="center" vertical="center" wrapText="1"/>
    </xf>
    <xf numFmtId="4" fontId="44" fillId="0" borderId="36" xfId="5" applyFont="1" applyBorder="1" applyAlignment="1">
      <alignment horizontal="center" vertical="center" wrapText="1"/>
    </xf>
    <xf numFmtId="4" fontId="40" fillId="0" borderId="24" xfId="5" applyFont="1" applyBorder="1" applyAlignment="1">
      <alignment horizontal="center" vertical="center" wrapText="1"/>
    </xf>
    <xf numFmtId="4" fontId="40" fillId="0" borderId="23" xfId="5" applyFont="1" applyBorder="1" applyAlignment="1">
      <alignment horizontal="center" vertical="center" wrapText="1"/>
    </xf>
    <xf numFmtId="4" fontId="45" fillId="12" borderId="34" xfId="5" applyFont="1" applyFill="1" applyBorder="1" applyAlignment="1">
      <alignment horizontal="center" vertical="center" wrapText="1"/>
    </xf>
    <xf numFmtId="4" fontId="45" fillId="12" borderId="35" xfId="5" applyFont="1" applyFill="1" applyBorder="1" applyAlignment="1">
      <alignment horizontal="center" vertical="center" wrapText="1"/>
    </xf>
    <xf numFmtId="4" fontId="45" fillId="12" borderId="36" xfId="5" applyFont="1" applyFill="1" applyBorder="1" applyAlignment="1">
      <alignment horizontal="center" vertical="center" wrapText="1"/>
    </xf>
    <xf numFmtId="0" fontId="41" fillId="0" borderId="5" xfId="3" applyFont="1" applyBorder="1" applyAlignment="1">
      <alignment horizontal="center" vertical="center"/>
    </xf>
    <xf numFmtId="0" fontId="41" fillId="0" borderId="6" xfId="3" applyFont="1" applyBorder="1" applyAlignment="1">
      <alignment horizontal="center" vertical="center"/>
    </xf>
    <xf numFmtId="0" fontId="41" fillId="0" borderId="7" xfId="3" applyFont="1" applyBorder="1" applyAlignment="1">
      <alignment horizontal="center" vertical="center"/>
    </xf>
    <xf numFmtId="0" fontId="42" fillId="0" borderId="28" xfId="3" applyFont="1" applyBorder="1" applyAlignment="1">
      <alignment horizontal="center" vertical="center"/>
    </xf>
    <xf numFmtId="0" fontId="42" fillId="0" borderId="0" xfId="3" applyFont="1" applyBorder="1" applyAlignment="1">
      <alignment horizontal="center" vertical="center"/>
    </xf>
    <xf numFmtId="0" fontId="42" fillId="0" borderId="33" xfId="3" applyFont="1" applyBorder="1" applyAlignment="1">
      <alignment horizontal="center" vertical="center"/>
    </xf>
    <xf numFmtId="0" fontId="43" fillId="0" borderId="28" xfId="3" applyFont="1" applyBorder="1" applyAlignment="1">
      <alignment horizontal="center" vertical="center"/>
    </xf>
    <xf numFmtId="0" fontId="43" fillId="0" borderId="0" xfId="3" applyFont="1" applyBorder="1" applyAlignment="1">
      <alignment horizontal="center" vertical="center"/>
    </xf>
    <xf numFmtId="0" fontId="43" fillId="0" borderId="33" xfId="3" applyFont="1" applyBorder="1" applyAlignment="1">
      <alignment horizontal="center" vertical="center"/>
    </xf>
    <xf numFmtId="0" fontId="26" fillId="11" borderId="9" xfId="3" applyFont="1" applyFill="1" applyBorder="1" applyAlignment="1">
      <alignment horizontal="right" vertical="center"/>
    </xf>
    <xf numFmtId="49" fontId="28" fillId="0" borderId="9" xfId="11" applyNumberFormat="1" applyFont="1" applyFill="1" applyBorder="1" applyAlignment="1">
      <alignment horizontal="left" vertical="center" wrapText="1"/>
    </xf>
    <xf numFmtId="0" fontId="28" fillId="0" borderId="10" xfId="11" applyNumberFormat="1" applyFont="1" applyFill="1" applyBorder="1" applyAlignment="1">
      <alignment horizontal="left" vertical="center" wrapText="1"/>
    </xf>
    <xf numFmtId="0" fontId="53" fillId="0" borderId="0" xfId="4" applyFont="1" applyAlignment="1">
      <alignment horizontal="left" vertical="center" wrapText="1"/>
    </xf>
    <xf numFmtId="0" fontId="53" fillId="0" borderId="0" xfId="4" applyFont="1" applyAlignment="1">
      <alignment horizontal="left" vertical="center"/>
    </xf>
    <xf numFmtId="0" fontId="44" fillId="7" borderId="34" xfId="4" applyFont="1" applyFill="1" applyBorder="1" applyAlignment="1">
      <alignment horizontal="right" vertical="center"/>
    </xf>
    <xf numFmtId="0" fontId="44" fillId="7" borderId="36" xfId="4" applyFont="1" applyFill="1" applyBorder="1" applyAlignment="1">
      <alignment horizontal="right" vertical="center"/>
    </xf>
    <xf numFmtId="0" fontId="58" fillId="0" borderId="5" xfId="4" applyFont="1" applyBorder="1" applyAlignment="1">
      <alignment horizontal="center"/>
    </xf>
    <xf numFmtId="0" fontId="58" fillId="0" borderId="6" xfId="4" applyFont="1" applyBorder="1" applyAlignment="1">
      <alignment horizontal="center"/>
    </xf>
    <xf numFmtId="0" fontId="58" fillId="0" borderId="7" xfId="4" applyFont="1" applyBorder="1" applyAlignment="1">
      <alignment horizontal="center"/>
    </xf>
    <xf numFmtId="0" fontId="58" fillId="0" borderId="28" xfId="4" applyFont="1" applyBorder="1" applyAlignment="1">
      <alignment horizontal="center"/>
    </xf>
    <xf numFmtId="0" fontId="58" fillId="0" borderId="0" xfId="4" applyFont="1" applyBorder="1" applyAlignment="1">
      <alignment horizontal="center"/>
    </xf>
    <xf numFmtId="0" fontId="58" fillId="0" borderId="33" xfId="4" applyFont="1" applyBorder="1" applyAlignment="1">
      <alignment horizontal="center"/>
    </xf>
    <xf numFmtId="0" fontId="58" fillId="0" borderId="8" xfId="4" applyFont="1" applyBorder="1" applyAlignment="1">
      <alignment horizontal="center"/>
    </xf>
    <xf numFmtId="0" fontId="58" fillId="0" borderId="9" xfId="4" applyFont="1" applyBorder="1" applyAlignment="1">
      <alignment horizontal="center"/>
    </xf>
    <xf numFmtId="0" fontId="58" fillId="0" borderId="10" xfId="4" applyFont="1" applyBorder="1" applyAlignment="1">
      <alignment horizontal="center"/>
    </xf>
    <xf numFmtId="164" fontId="46" fillId="0" borderId="34" xfId="4" applyNumberFormat="1" applyFont="1" applyBorder="1" applyAlignment="1">
      <alignment horizontal="center" vertical="center"/>
    </xf>
    <xf numFmtId="164" fontId="46" fillId="0" borderId="35" xfId="4" applyNumberFormat="1" applyFont="1" applyBorder="1" applyAlignment="1">
      <alignment horizontal="center" vertical="center"/>
    </xf>
    <xf numFmtId="164" fontId="46" fillId="0" borderId="36" xfId="4" applyNumberFormat="1" applyFont="1" applyBorder="1" applyAlignment="1">
      <alignment horizontal="center" vertical="center"/>
    </xf>
    <xf numFmtId="49" fontId="49" fillId="0" borderId="5" xfId="0" applyNumberFormat="1" applyFont="1" applyFill="1" applyBorder="1" applyAlignment="1">
      <alignment horizontal="center" vertical="center" wrapText="1"/>
    </xf>
    <xf numFmtId="49" fontId="49" fillId="0" borderId="6" xfId="0" applyNumberFormat="1" applyFont="1" applyFill="1" applyBorder="1" applyAlignment="1">
      <alignment horizontal="center" vertical="center" wrapText="1"/>
    </xf>
    <xf numFmtId="49" fontId="49" fillId="0" borderId="28" xfId="0" applyNumberFormat="1" applyFont="1" applyFill="1" applyBorder="1" applyAlignment="1">
      <alignment horizontal="center" vertical="center" wrapText="1"/>
    </xf>
    <xf numFmtId="49" fontId="49" fillId="0" borderId="0" xfId="0" applyNumberFormat="1" applyFont="1" applyFill="1" applyBorder="1" applyAlignment="1">
      <alignment horizontal="center" vertical="center" wrapText="1"/>
    </xf>
    <xf numFmtId="49" fontId="49" fillId="0" borderId="8" xfId="0" applyNumberFormat="1" applyFont="1" applyFill="1" applyBorder="1" applyAlignment="1">
      <alignment horizontal="center" vertical="center" wrapText="1"/>
    </xf>
    <xf numFmtId="49" fontId="49" fillId="0" borderId="9" xfId="0" applyNumberFormat="1" applyFont="1" applyFill="1" applyBorder="1" applyAlignment="1">
      <alignment horizontal="center" vertical="center" wrapText="1"/>
    </xf>
    <xf numFmtId="0" fontId="26" fillId="14" borderId="5" xfId="0" applyNumberFormat="1" applyFont="1" applyFill="1" applyBorder="1" applyAlignment="1">
      <alignment horizontal="center" vertical="center" wrapText="1"/>
    </xf>
    <xf numFmtId="0" fontId="27" fillId="14" borderId="6" xfId="0" applyNumberFormat="1" applyFont="1" applyFill="1" applyBorder="1" applyAlignment="1">
      <alignment horizontal="center" vertical="center" wrapText="1"/>
    </xf>
    <xf numFmtId="0" fontId="27" fillId="14" borderId="28" xfId="0" applyNumberFormat="1" applyFont="1" applyFill="1" applyBorder="1" applyAlignment="1">
      <alignment horizontal="center" vertical="center" wrapText="1"/>
    </xf>
    <xf numFmtId="0" fontId="27" fillId="14" borderId="0" xfId="0" applyNumberFormat="1" applyFont="1" applyFill="1" applyBorder="1" applyAlignment="1">
      <alignment horizontal="center" vertical="center" wrapText="1"/>
    </xf>
    <xf numFmtId="0" fontId="27" fillId="14" borderId="8" xfId="0" applyNumberFormat="1" applyFont="1" applyFill="1" applyBorder="1" applyAlignment="1">
      <alignment horizontal="center" vertical="center" wrapText="1"/>
    </xf>
    <xf numFmtId="0" fontId="27" fillId="14" borderId="9" xfId="0" applyNumberFormat="1" applyFont="1" applyFill="1" applyBorder="1" applyAlignment="1">
      <alignment horizontal="center" vertical="center" wrapText="1"/>
    </xf>
    <xf numFmtId="14" fontId="28" fillId="0" borderId="65" xfId="0" applyNumberFormat="1" applyFont="1" applyFill="1" applyBorder="1" applyAlignment="1">
      <alignment horizontal="center" vertical="center" wrapText="1"/>
    </xf>
    <xf numFmtId="14" fontId="28" fillId="0" borderId="66" xfId="0" applyNumberFormat="1" applyFont="1" applyFill="1" applyBorder="1" applyAlignment="1">
      <alignment horizontal="center" vertical="center" wrapText="1"/>
    </xf>
    <xf numFmtId="10" fontId="2" fillId="0" borderId="0" xfId="4" applyNumberFormat="1" applyAlignment="1">
      <alignment horizontal="center" vertical="center"/>
    </xf>
    <xf numFmtId="0" fontId="2" fillId="0" borderId="0" xfId="4" applyAlignment="1">
      <alignment horizontal="center" vertical="center"/>
    </xf>
    <xf numFmtId="10" fontId="62" fillId="0" borderId="34" xfId="1" applyNumberFormat="1" applyFont="1" applyFill="1" applyBorder="1" applyAlignment="1">
      <alignment horizontal="center" vertical="center" wrapText="1"/>
    </xf>
    <xf numFmtId="10" fontId="62" fillId="0" borderId="35" xfId="1" applyNumberFormat="1" applyFont="1" applyFill="1" applyBorder="1" applyAlignment="1">
      <alignment horizontal="center" vertical="center" wrapText="1"/>
    </xf>
    <xf numFmtId="10" fontId="62" fillId="0" borderId="36" xfId="1" applyNumberFormat="1" applyFont="1" applyFill="1" applyBorder="1" applyAlignment="1">
      <alignment horizontal="center" vertical="center" wrapText="1"/>
    </xf>
    <xf numFmtId="169" fontId="62" fillId="0" borderId="8" xfId="1" applyNumberFormat="1" applyFont="1" applyFill="1" applyBorder="1" applyAlignment="1">
      <alignment horizontal="center" vertical="center" wrapText="1"/>
    </xf>
    <xf numFmtId="169" fontId="62" fillId="0" borderId="9" xfId="1" applyNumberFormat="1" applyFont="1" applyFill="1" applyBorder="1" applyAlignment="1">
      <alignment horizontal="center" vertical="center" wrapText="1"/>
    </xf>
    <xf numFmtId="169" fontId="62" fillId="0" borderId="10" xfId="1" applyNumberFormat="1" applyFont="1" applyFill="1" applyBorder="1" applyAlignment="1">
      <alignment horizontal="center" vertical="center" wrapText="1"/>
    </xf>
    <xf numFmtId="0" fontId="2" fillId="0" borderId="5" xfId="4" applyBorder="1" applyAlignment="1">
      <alignment horizontal="center"/>
    </xf>
    <xf numFmtId="0" fontId="2" fillId="0" borderId="6" xfId="4" applyBorder="1" applyAlignment="1">
      <alignment horizontal="center"/>
    </xf>
    <xf numFmtId="0" fontId="2" fillId="0" borderId="7" xfId="4" applyBorder="1" applyAlignment="1">
      <alignment horizontal="center"/>
    </xf>
    <xf numFmtId="0" fontId="2" fillId="0" borderId="28" xfId="4" applyBorder="1" applyAlignment="1">
      <alignment horizontal="center"/>
    </xf>
    <xf numFmtId="0" fontId="2" fillId="0" borderId="0" xfId="4" applyBorder="1" applyAlignment="1">
      <alignment horizontal="center"/>
    </xf>
    <xf numFmtId="0" fontId="2" fillId="0" borderId="33" xfId="4" applyBorder="1" applyAlignment="1">
      <alignment horizontal="center"/>
    </xf>
    <xf numFmtId="0" fontId="2" fillId="0" borderId="28" xfId="4" applyBorder="1" applyAlignment="1">
      <alignment horizontal="center" vertical="center"/>
    </xf>
    <xf numFmtId="0" fontId="2" fillId="7" borderId="0" xfId="4" applyFill="1" applyBorder="1" applyAlignment="1">
      <alignment horizontal="center" vertical="center"/>
    </xf>
    <xf numFmtId="0" fontId="2" fillId="0" borderId="0" xfId="4" applyBorder="1" applyAlignment="1">
      <alignment horizontal="center" vertical="center"/>
    </xf>
    <xf numFmtId="0" fontId="2" fillId="0" borderId="33" xfId="4" applyBorder="1" applyAlignment="1">
      <alignment horizontal="center" vertical="center"/>
    </xf>
    <xf numFmtId="0" fontId="2" fillId="0" borderId="8" xfId="4" applyBorder="1" applyAlignment="1">
      <alignment horizontal="center" vertical="center"/>
    </xf>
    <xf numFmtId="0" fontId="2" fillId="0" borderId="9" xfId="4" applyBorder="1" applyAlignment="1">
      <alignment horizontal="center" vertical="center"/>
    </xf>
    <xf numFmtId="0" fontId="2" fillId="0" borderId="10" xfId="4" applyBorder="1" applyAlignment="1">
      <alignment horizontal="center" vertical="center"/>
    </xf>
    <xf numFmtId="10" fontId="77" fillId="0" borderId="64" xfId="4" applyNumberFormat="1" applyFont="1" applyBorder="1" applyAlignment="1">
      <alignment horizontal="center" vertical="center"/>
    </xf>
    <xf numFmtId="0" fontId="77" fillId="0" borderId="10" xfId="4" applyFont="1" applyBorder="1" applyAlignment="1">
      <alignment horizontal="center" vertical="center"/>
    </xf>
    <xf numFmtId="10" fontId="77" fillId="0" borderId="9" xfId="4" applyNumberFormat="1" applyFont="1" applyBorder="1" applyAlignment="1">
      <alignment horizontal="center" vertical="center"/>
    </xf>
    <xf numFmtId="4" fontId="44" fillId="8" borderId="42" xfId="3" applyNumberFormat="1" applyFont="1" applyFill="1" applyBorder="1" applyAlignment="1">
      <alignment horizontal="center" vertical="center"/>
    </xf>
    <xf numFmtId="4" fontId="44" fillId="8" borderId="44" xfId="3" applyNumberFormat="1" applyFont="1" applyFill="1" applyBorder="1" applyAlignment="1">
      <alignment horizontal="center" vertical="center"/>
    </xf>
    <xf numFmtId="0" fontId="92" fillId="8" borderId="42" xfId="4" applyFont="1" applyFill="1" applyBorder="1" applyAlignment="1">
      <alignment horizontal="center" vertical="center"/>
    </xf>
    <xf numFmtId="0" fontId="92" fillId="8" borderId="44" xfId="4" applyFont="1" applyFill="1" applyBorder="1" applyAlignment="1">
      <alignment horizontal="center" vertical="center"/>
    </xf>
    <xf numFmtId="0" fontId="1" fillId="0" borderId="33" xfId="4" applyFont="1" applyBorder="1" applyAlignment="1">
      <alignment horizontal="center"/>
    </xf>
    <xf numFmtId="4" fontId="44" fillId="8" borderId="65" xfId="3" applyNumberFormat="1" applyFont="1" applyFill="1" applyBorder="1" applyAlignment="1">
      <alignment horizontal="center" vertical="center"/>
    </xf>
    <xf numFmtId="4" fontId="44" fillId="8" borderId="67" xfId="3" applyNumberFormat="1" applyFont="1" applyFill="1" applyBorder="1" applyAlignment="1">
      <alignment horizontal="center" vertical="center"/>
    </xf>
    <xf numFmtId="10" fontId="35" fillId="8" borderId="65" xfId="8" applyNumberFormat="1" applyFont="1" applyFill="1" applyBorder="1" applyAlignment="1">
      <alignment horizontal="center" vertical="center"/>
    </xf>
    <xf numFmtId="10" fontId="35" fillId="8" borderId="66" xfId="8" applyNumberFormat="1" applyFont="1" applyFill="1" applyBorder="1" applyAlignment="1">
      <alignment horizontal="center" vertical="center"/>
    </xf>
    <xf numFmtId="4" fontId="44" fillId="0" borderId="20" xfId="3" applyNumberFormat="1" applyFont="1" applyFill="1" applyBorder="1" applyAlignment="1">
      <alignment horizontal="center" vertical="center"/>
    </xf>
    <xf numFmtId="4" fontId="44" fillId="0" borderId="21" xfId="3" applyNumberFormat="1" applyFont="1" applyFill="1" applyBorder="1" applyAlignment="1">
      <alignment horizontal="center" vertical="center"/>
    </xf>
    <xf numFmtId="4" fontId="44" fillId="0" borderId="17" xfId="3" applyNumberFormat="1" applyFont="1" applyFill="1" applyBorder="1" applyAlignment="1">
      <alignment horizontal="center" vertical="center"/>
    </xf>
    <xf numFmtId="4" fontId="44" fillId="0" borderId="15" xfId="3" applyNumberFormat="1" applyFont="1" applyFill="1" applyBorder="1" applyAlignment="1">
      <alignment horizontal="center" vertical="center"/>
    </xf>
    <xf numFmtId="0" fontId="49" fillId="0" borderId="5" xfId="0" applyNumberFormat="1" applyFont="1" applyFill="1" applyBorder="1" applyAlignment="1">
      <alignment horizontal="center" vertical="center" wrapText="1"/>
    </xf>
    <xf numFmtId="0" fontId="44" fillId="0" borderId="6" xfId="0" applyNumberFormat="1" applyFont="1" applyFill="1" applyBorder="1" applyAlignment="1">
      <alignment horizontal="center" vertical="center" wrapText="1"/>
    </xf>
    <xf numFmtId="0" fontId="44" fillId="0" borderId="7" xfId="0" applyNumberFormat="1" applyFont="1" applyFill="1" applyBorder="1" applyAlignment="1">
      <alignment horizontal="center" vertical="center" wrapText="1"/>
    </xf>
    <xf numFmtId="0" fontId="44" fillId="0" borderId="28" xfId="0" applyNumberFormat="1" applyFont="1" applyFill="1" applyBorder="1" applyAlignment="1">
      <alignment horizontal="center" vertical="center" wrapText="1"/>
    </xf>
    <xf numFmtId="0" fontId="44" fillId="0" borderId="0" xfId="0" applyNumberFormat="1" applyFont="1" applyFill="1" applyBorder="1" applyAlignment="1">
      <alignment horizontal="center" vertical="center" wrapText="1"/>
    </xf>
    <xf numFmtId="0" fontId="44" fillId="0" borderId="33" xfId="0" applyNumberFormat="1" applyFont="1" applyFill="1" applyBorder="1" applyAlignment="1">
      <alignment horizontal="center" vertical="center" wrapText="1"/>
    </xf>
    <xf numFmtId="0" fontId="44" fillId="0" borderId="8" xfId="0" applyNumberFormat="1" applyFont="1" applyFill="1" applyBorder="1" applyAlignment="1">
      <alignment horizontal="center" vertical="center" wrapText="1"/>
    </xf>
    <xf numFmtId="0" fontId="44" fillId="0" borderId="9" xfId="0" applyNumberFormat="1" applyFont="1" applyFill="1" applyBorder="1" applyAlignment="1">
      <alignment horizontal="center" vertical="center" wrapText="1"/>
    </xf>
    <xf numFmtId="0" fontId="44" fillId="0" borderId="10" xfId="0" applyNumberFormat="1" applyFont="1" applyFill="1" applyBorder="1" applyAlignment="1">
      <alignment horizontal="center" vertical="center" wrapText="1"/>
    </xf>
    <xf numFmtId="0" fontId="33" fillId="14" borderId="5" xfId="0" applyNumberFormat="1" applyFont="1" applyFill="1" applyBorder="1" applyAlignment="1">
      <alignment horizontal="center" vertical="center" wrapText="1"/>
    </xf>
    <xf numFmtId="0" fontId="9" fillId="14" borderId="6" xfId="0" applyNumberFormat="1" applyFont="1" applyFill="1" applyBorder="1" applyAlignment="1">
      <alignment horizontal="center" vertical="center" wrapText="1"/>
    </xf>
    <xf numFmtId="0" fontId="9" fillId="14" borderId="7" xfId="0" applyNumberFormat="1" applyFont="1" applyFill="1" applyBorder="1" applyAlignment="1">
      <alignment horizontal="center" vertical="center" wrapText="1"/>
    </xf>
    <xf numFmtId="0" fontId="9" fillId="14" borderId="28" xfId="0" applyNumberFormat="1" applyFont="1" applyFill="1" applyBorder="1" applyAlignment="1">
      <alignment horizontal="center" vertical="center" wrapText="1"/>
    </xf>
    <xf numFmtId="0" fontId="9" fillId="14" borderId="0" xfId="0" applyNumberFormat="1" applyFont="1" applyFill="1" applyBorder="1" applyAlignment="1">
      <alignment horizontal="center" vertical="center" wrapText="1"/>
    </xf>
    <xf numFmtId="0" fontId="9" fillId="14" borderId="33" xfId="0" applyNumberFormat="1" applyFont="1" applyFill="1" applyBorder="1" applyAlignment="1">
      <alignment horizontal="center" vertical="center" wrapText="1"/>
    </xf>
    <xf numFmtId="0" fontId="9" fillId="14" borderId="8" xfId="0" applyNumberFormat="1" applyFont="1" applyFill="1" applyBorder="1" applyAlignment="1">
      <alignment horizontal="center" vertical="center" wrapText="1"/>
    </xf>
    <xf numFmtId="0" fontId="9" fillId="14" borderId="9" xfId="0" applyNumberFormat="1" applyFont="1" applyFill="1" applyBorder="1" applyAlignment="1">
      <alignment horizontal="center" vertical="center" wrapText="1"/>
    </xf>
    <xf numFmtId="0" fontId="9" fillId="14" borderId="10" xfId="0" applyNumberFormat="1" applyFont="1" applyFill="1" applyBorder="1" applyAlignment="1">
      <alignment horizontal="center" vertical="center" wrapText="1"/>
    </xf>
    <xf numFmtId="14" fontId="8" fillId="0" borderId="66" xfId="0" applyNumberFormat="1" applyFont="1" applyFill="1" applyBorder="1" applyAlignment="1">
      <alignment horizontal="center" vertical="center" wrapText="1"/>
    </xf>
    <xf numFmtId="0" fontId="28" fillId="0" borderId="34" xfId="0" applyNumberFormat="1" applyFont="1" applyFill="1" applyBorder="1" applyAlignment="1">
      <alignment horizontal="left" vertical="center" wrapText="1"/>
    </xf>
    <xf numFmtId="0" fontId="8" fillId="0" borderId="35" xfId="0" applyNumberFormat="1" applyFont="1" applyFill="1" applyBorder="1" applyAlignment="1">
      <alignment horizontal="left" vertical="center" wrapText="1"/>
    </xf>
    <xf numFmtId="0" fontId="8" fillId="0" borderId="36" xfId="0" applyNumberFormat="1" applyFont="1" applyFill="1" applyBorder="1" applyAlignment="1">
      <alignment horizontal="left" vertical="center" wrapText="1"/>
    </xf>
    <xf numFmtId="0" fontId="41" fillId="8" borderId="5" xfId="10" applyFont="1" applyFill="1" applyBorder="1" applyAlignment="1">
      <alignment horizontal="center" vertical="center" wrapText="1"/>
    </xf>
    <xf numFmtId="0" fontId="41" fillId="8" borderId="6" xfId="10" applyFont="1" applyFill="1" applyBorder="1" applyAlignment="1">
      <alignment horizontal="center" vertical="center" wrapText="1"/>
    </xf>
    <xf numFmtId="0" fontId="41" fillId="8" borderId="7" xfId="10" applyFont="1" applyFill="1" applyBorder="1" applyAlignment="1">
      <alignment horizontal="center" vertical="center" wrapText="1"/>
    </xf>
    <xf numFmtId="0" fontId="41" fillId="8" borderId="28" xfId="10" applyFont="1" applyFill="1" applyBorder="1" applyAlignment="1">
      <alignment horizontal="center" vertical="center" wrapText="1"/>
    </xf>
    <xf numFmtId="0" fontId="41" fillId="8" borderId="0" xfId="10" applyFont="1" applyFill="1" applyBorder="1" applyAlignment="1">
      <alignment horizontal="center" vertical="center" wrapText="1"/>
    </xf>
    <xf numFmtId="0" fontId="41" fillId="8" borderId="33" xfId="10" applyFont="1" applyFill="1" applyBorder="1" applyAlignment="1">
      <alignment horizontal="center" vertical="center" wrapText="1"/>
    </xf>
    <xf numFmtId="0" fontId="41" fillId="8" borderId="8" xfId="10" applyFont="1" applyFill="1" applyBorder="1" applyAlignment="1">
      <alignment horizontal="center" vertical="center" wrapText="1"/>
    </xf>
    <xf numFmtId="0" fontId="41" fillId="8" borderId="9" xfId="10" applyFont="1" applyFill="1" applyBorder="1" applyAlignment="1">
      <alignment horizontal="center" vertical="center" wrapText="1"/>
    </xf>
    <xf numFmtId="0" fontId="41" fillId="8" borderId="10" xfId="10" applyFont="1" applyFill="1" applyBorder="1" applyAlignment="1">
      <alignment horizontal="center" vertical="center" wrapText="1"/>
    </xf>
    <xf numFmtId="0" fontId="64" fillId="22" borderId="5" xfId="4" applyFont="1" applyFill="1" applyBorder="1" applyAlignment="1">
      <alignment horizontal="center" vertical="center"/>
    </xf>
    <xf numFmtId="0" fontId="64" fillId="22" borderId="6" xfId="4" applyFont="1" applyFill="1" applyBorder="1" applyAlignment="1">
      <alignment horizontal="center" vertical="center"/>
    </xf>
    <xf numFmtId="0" fontId="63" fillId="0" borderId="5" xfId="4" applyFont="1" applyBorder="1" applyAlignment="1">
      <alignment horizontal="center" vertical="center"/>
    </xf>
    <xf numFmtId="0" fontId="63" fillId="0" borderId="6" xfId="4" applyFont="1" applyBorder="1" applyAlignment="1">
      <alignment horizontal="center" vertical="center"/>
    </xf>
    <xf numFmtId="0" fontId="63" fillId="0" borderId="7" xfId="4" applyFont="1" applyBorder="1" applyAlignment="1">
      <alignment horizontal="center" vertical="center"/>
    </xf>
    <xf numFmtId="0" fontId="63" fillId="0" borderId="8" xfId="4" applyFont="1" applyBorder="1" applyAlignment="1">
      <alignment horizontal="center" vertical="center"/>
    </xf>
    <xf numFmtId="0" fontId="63" fillId="0" borderId="9" xfId="4" applyFont="1" applyBorder="1" applyAlignment="1">
      <alignment horizontal="center" vertical="center"/>
    </xf>
    <xf numFmtId="0" fontId="63" fillId="0" borderId="10" xfId="4" applyFont="1" applyBorder="1" applyAlignment="1">
      <alignment horizontal="center" vertical="center"/>
    </xf>
    <xf numFmtId="0" fontId="14" fillId="9" borderId="5" xfId="0" applyFont="1" applyFill="1" applyBorder="1" applyAlignment="1">
      <alignment horizontal="center" vertical="center"/>
    </xf>
    <xf numFmtId="0" fontId="14" fillId="9" borderId="6" xfId="0" applyFont="1" applyFill="1" applyBorder="1" applyAlignment="1">
      <alignment horizontal="center" vertical="center"/>
    </xf>
    <xf numFmtId="0" fontId="14" fillId="9" borderId="7" xfId="0" applyFont="1" applyFill="1" applyBorder="1" applyAlignment="1">
      <alignment horizontal="center" vertical="center"/>
    </xf>
    <xf numFmtId="0" fontId="14" fillId="9" borderId="28" xfId="0" applyFont="1" applyFill="1" applyBorder="1" applyAlignment="1">
      <alignment horizontal="center" vertical="center"/>
    </xf>
    <xf numFmtId="0" fontId="14" fillId="9" borderId="0" xfId="0" applyFont="1" applyFill="1" applyBorder="1" applyAlignment="1">
      <alignment horizontal="center" vertical="center"/>
    </xf>
    <xf numFmtId="0" fontId="14" fillId="9" borderId="33" xfId="0" applyFont="1" applyFill="1" applyBorder="1" applyAlignment="1">
      <alignment horizontal="center" vertical="center"/>
    </xf>
    <xf numFmtId="0" fontId="14" fillId="9" borderId="8" xfId="0" applyFont="1" applyFill="1" applyBorder="1" applyAlignment="1">
      <alignment horizontal="center" vertical="center"/>
    </xf>
    <xf numFmtId="0" fontId="14" fillId="9" borderId="9" xfId="0" applyFont="1" applyFill="1" applyBorder="1" applyAlignment="1">
      <alignment horizontal="center" vertical="center"/>
    </xf>
    <xf numFmtId="0" fontId="14" fillId="9" borderId="10" xfId="0" applyFont="1" applyFill="1" applyBorder="1" applyAlignment="1">
      <alignment horizontal="center" vertical="center"/>
    </xf>
    <xf numFmtId="0" fontId="8" fillId="0" borderId="6" xfId="0" applyFont="1" applyFill="1" applyBorder="1" applyAlignment="1">
      <alignment horizontal="center" vertical="center"/>
    </xf>
    <xf numFmtId="0" fontId="17" fillId="0" borderId="34" xfId="0" applyFont="1" applyFill="1" applyBorder="1" applyAlignment="1">
      <alignment horizontal="center" vertical="center"/>
    </xf>
    <xf numFmtId="0" fontId="17" fillId="0" borderId="35" xfId="0" applyFont="1" applyFill="1" applyBorder="1" applyAlignment="1">
      <alignment horizontal="center" vertical="center"/>
    </xf>
    <xf numFmtId="0" fontId="17" fillId="0" borderId="36" xfId="0" applyFont="1" applyFill="1" applyBorder="1" applyAlignment="1">
      <alignment horizontal="center" vertical="center"/>
    </xf>
    <xf numFmtId="10" fontId="10" fillId="12" borderId="65" xfId="1" applyNumberFormat="1" applyFont="1" applyFill="1" applyBorder="1" applyAlignment="1">
      <alignment horizontal="center" vertical="center"/>
    </xf>
    <xf numFmtId="10" fontId="10" fillId="12" borderId="67" xfId="1" applyNumberFormat="1" applyFont="1" applyFill="1" applyBorder="1" applyAlignment="1">
      <alignment horizontal="center" vertical="center"/>
    </xf>
    <xf numFmtId="10" fontId="10" fillId="12" borderId="66" xfId="1" applyNumberFormat="1" applyFont="1" applyFill="1" applyBorder="1" applyAlignment="1">
      <alignment horizontal="center" vertical="center"/>
    </xf>
    <xf numFmtId="10" fontId="24" fillId="0" borderId="46" xfId="4" applyNumberFormat="1" applyFont="1" applyFill="1" applyBorder="1" applyAlignment="1">
      <alignment horizontal="center" vertical="center" wrapText="1"/>
    </xf>
    <xf numFmtId="10" fontId="24" fillId="0" borderId="31" xfId="4" applyNumberFormat="1" applyFont="1" applyFill="1" applyBorder="1" applyAlignment="1">
      <alignment horizontal="center" vertical="center" wrapText="1"/>
    </xf>
    <xf numFmtId="0" fontId="67" fillId="7" borderId="46" xfId="4" applyFont="1" applyFill="1" applyBorder="1" applyAlignment="1">
      <alignment horizontal="center" vertical="center" wrapText="1"/>
    </xf>
    <xf numFmtId="0" fontId="67" fillId="7" borderId="40" xfId="4" applyFont="1" applyFill="1" applyBorder="1" applyAlignment="1">
      <alignment horizontal="center" vertical="center" wrapText="1"/>
    </xf>
    <xf numFmtId="10" fontId="24" fillId="0" borderId="57" xfId="4" applyNumberFormat="1" applyFont="1" applyFill="1" applyBorder="1" applyAlignment="1">
      <alignment horizontal="center" vertical="center" wrapText="1"/>
    </xf>
    <xf numFmtId="10" fontId="24" fillId="0" borderId="70" xfId="4" applyNumberFormat="1" applyFont="1" applyFill="1" applyBorder="1" applyAlignment="1">
      <alignment horizontal="center" vertical="center" wrapText="1"/>
    </xf>
    <xf numFmtId="0" fontId="67" fillId="0" borderId="46" xfId="4" applyFont="1" applyBorder="1" applyAlignment="1">
      <alignment horizontal="center" vertical="center"/>
    </xf>
    <xf numFmtId="0" fontId="67" fillId="0" borderId="40" xfId="4" applyFont="1" applyBorder="1" applyAlignment="1">
      <alignment horizontal="center" vertical="center"/>
    </xf>
    <xf numFmtId="0" fontId="41" fillId="8" borderId="34" xfId="10" applyFont="1" applyFill="1" applyBorder="1" applyAlignment="1">
      <alignment horizontal="center" vertical="center" wrapText="1"/>
    </xf>
    <xf numFmtId="0" fontId="41" fillId="8" borderId="35" xfId="10" applyFont="1" applyFill="1" applyBorder="1" applyAlignment="1">
      <alignment horizontal="center" vertical="center" wrapText="1"/>
    </xf>
    <xf numFmtId="0" fontId="41" fillId="8" borderId="36" xfId="10" applyFont="1" applyFill="1" applyBorder="1" applyAlignment="1">
      <alignment horizontal="center" vertical="center" wrapText="1"/>
    </xf>
    <xf numFmtId="0" fontId="67" fillId="0" borderId="28" xfId="4" applyFont="1" applyBorder="1" applyAlignment="1">
      <alignment horizontal="center"/>
    </xf>
    <xf numFmtId="0" fontId="67" fillId="0" borderId="0" xfId="4" applyFont="1" applyBorder="1" applyAlignment="1">
      <alignment horizontal="center"/>
    </xf>
    <xf numFmtId="0" fontId="67" fillId="0" borderId="33" xfId="4" applyFont="1" applyBorder="1" applyAlignment="1">
      <alignment horizontal="center"/>
    </xf>
    <xf numFmtId="1" fontId="23" fillId="12" borderId="34" xfId="4" applyNumberFormat="1" applyFont="1" applyFill="1" applyBorder="1" applyAlignment="1">
      <alignment horizontal="center" vertical="center" wrapText="1"/>
    </xf>
    <xf numFmtId="1" fontId="23" fillId="12" borderId="36" xfId="4" applyNumberFormat="1" applyFont="1" applyFill="1" applyBorder="1" applyAlignment="1">
      <alignment horizontal="center" vertical="center" wrapText="1"/>
    </xf>
    <xf numFmtId="1" fontId="23" fillId="0" borderId="34" xfId="4" applyNumberFormat="1" applyFont="1" applyFill="1" applyBorder="1" applyAlignment="1">
      <alignment horizontal="center" vertical="center" wrapText="1"/>
    </xf>
    <xf numFmtId="1" fontId="23" fillId="0" borderId="36" xfId="4" applyNumberFormat="1" applyFont="1" applyFill="1" applyBorder="1" applyAlignment="1">
      <alignment horizontal="center" vertical="center" wrapText="1"/>
    </xf>
    <xf numFmtId="0" fontId="67" fillId="0" borderId="48" xfId="4" applyFont="1" applyBorder="1" applyAlignment="1">
      <alignment horizontal="center" vertical="center"/>
    </xf>
    <xf numFmtId="0" fontId="67" fillId="0" borderId="0" xfId="4" applyFont="1" applyBorder="1" applyAlignment="1">
      <alignment horizontal="center" vertical="center"/>
    </xf>
    <xf numFmtId="0" fontId="67" fillId="0" borderId="33" xfId="4" applyFont="1" applyBorder="1" applyAlignment="1">
      <alignment horizontal="center" vertical="center"/>
    </xf>
    <xf numFmtId="10" fontId="24" fillId="0" borderId="61" xfId="4" applyNumberFormat="1" applyFont="1" applyFill="1" applyBorder="1" applyAlignment="1">
      <alignment horizontal="center" vertical="center" wrapText="1"/>
    </xf>
    <xf numFmtId="10" fontId="24" fillId="0" borderId="68" xfId="4" applyNumberFormat="1" applyFont="1" applyFill="1" applyBorder="1" applyAlignment="1">
      <alignment horizontal="center" vertical="center" wrapText="1"/>
    </xf>
    <xf numFmtId="0" fontId="68" fillId="8" borderId="59" xfId="4" applyFont="1" applyFill="1" applyBorder="1" applyAlignment="1">
      <alignment horizontal="center" vertical="center"/>
    </xf>
    <xf numFmtId="0" fontId="68" fillId="8" borderId="62" xfId="4" applyFont="1" applyFill="1" applyBorder="1" applyAlignment="1">
      <alignment horizontal="center" vertical="center"/>
    </xf>
    <xf numFmtId="0" fontId="68" fillId="8" borderId="61" xfId="4" applyFont="1" applyFill="1" applyBorder="1" applyAlignment="1">
      <alignment horizontal="center" vertical="center"/>
    </xf>
    <xf numFmtId="0" fontId="68" fillId="8" borderId="69" xfId="4" applyFont="1" applyFill="1" applyBorder="1" applyAlignment="1">
      <alignment horizontal="center" vertical="center"/>
    </xf>
    <xf numFmtId="0" fontId="69" fillId="8" borderId="38" xfId="4" applyFont="1" applyFill="1" applyBorder="1" applyAlignment="1">
      <alignment horizontal="center" vertical="center"/>
    </xf>
    <xf numFmtId="0" fontId="69" fillId="8" borderId="23" xfId="4" applyFont="1" applyFill="1" applyBorder="1" applyAlignment="1">
      <alignment horizontal="center" vertical="center"/>
    </xf>
    <xf numFmtId="0" fontId="67" fillId="0" borderId="48" xfId="4" applyFont="1" applyBorder="1" applyAlignment="1">
      <alignment horizontal="center" vertical="center" wrapText="1"/>
    </xf>
    <xf numFmtId="0" fontId="67" fillId="0" borderId="0" xfId="4" applyFont="1" applyBorder="1" applyAlignment="1">
      <alignment horizontal="center" vertical="center" wrapText="1"/>
    </xf>
    <xf numFmtId="0" fontId="67" fillId="0" borderId="33" xfId="4" applyFont="1" applyBorder="1" applyAlignment="1">
      <alignment horizontal="center" vertical="center" wrapText="1"/>
    </xf>
    <xf numFmtId="0" fontId="54" fillId="0" borderId="0" xfId="4" applyFont="1" applyAlignment="1">
      <alignment horizontal="center" wrapText="1"/>
    </xf>
    <xf numFmtId="0" fontId="2" fillId="0" borderId="0" xfId="4" applyAlignment="1">
      <alignment horizontal="center" vertical="center" wrapText="1"/>
    </xf>
    <xf numFmtId="0" fontId="69" fillId="8" borderId="46" xfId="4" applyFont="1" applyFill="1" applyBorder="1" applyAlignment="1">
      <alignment horizontal="center" vertical="center"/>
    </xf>
    <xf numFmtId="0" fontId="69" fillId="8" borderId="30" xfId="4" applyFont="1" applyFill="1" applyBorder="1" applyAlignment="1">
      <alignment horizontal="center" vertical="center"/>
    </xf>
    <xf numFmtId="0" fontId="69" fillId="8" borderId="40" xfId="4" applyFont="1" applyFill="1" applyBorder="1" applyAlignment="1">
      <alignment horizontal="center" vertical="center"/>
    </xf>
    <xf numFmtId="0" fontId="67" fillId="0" borderId="53" xfId="4" applyFont="1" applyBorder="1" applyAlignment="1">
      <alignment horizontal="center" vertical="center"/>
    </xf>
    <xf numFmtId="0" fontId="67" fillId="0" borderId="28" xfId="4" applyFont="1" applyBorder="1" applyAlignment="1">
      <alignment horizontal="center" vertical="top" wrapText="1"/>
    </xf>
    <xf numFmtId="0" fontId="67" fillId="0" borderId="0" xfId="4" applyFont="1" applyBorder="1" applyAlignment="1">
      <alignment horizontal="center" vertical="top" wrapText="1"/>
    </xf>
    <xf numFmtId="0" fontId="67" fillId="0" borderId="33" xfId="4" applyFont="1" applyBorder="1" applyAlignment="1">
      <alignment horizontal="center" vertical="top" wrapText="1"/>
    </xf>
    <xf numFmtId="0" fontId="67" fillId="0" borderId="8" xfId="4" applyFont="1" applyBorder="1" applyAlignment="1">
      <alignment horizontal="center" vertical="top" wrapText="1"/>
    </xf>
    <xf numFmtId="0" fontId="67" fillId="0" borderId="9" xfId="4" applyFont="1" applyBorder="1" applyAlignment="1">
      <alignment horizontal="center" vertical="top" wrapText="1"/>
    </xf>
    <xf numFmtId="0" fontId="67" fillId="0" borderId="10" xfId="4" applyFont="1" applyBorder="1" applyAlignment="1">
      <alignment horizontal="center" vertical="top" wrapText="1"/>
    </xf>
    <xf numFmtId="0" fontId="71" fillId="0" borderId="48" xfId="4" applyFont="1" applyBorder="1" applyAlignment="1">
      <alignment horizontal="center" vertical="center"/>
    </xf>
    <xf numFmtId="0" fontId="71" fillId="0" borderId="0" xfId="4" applyFont="1" applyBorder="1" applyAlignment="1">
      <alignment horizontal="center" vertical="center"/>
    </xf>
    <xf numFmtId="0" fontId="71" fillId="0" borderId="33" xfId="4" applyFont="1" applyBorder="1" applyAlignment="1">
      <alignment horizontal="center" vertical="center"/>
    </xf>
    <xf numFmtId="0" fontId="2" fillId="0" borderId="0" xfId="4" applyAlignment="1">
      <alignment horizontal="justify" vertical="top" wrapText="1"/>
    </xf>
    <xf numFmtId="0" fontId="2" fillId="0" borderId="0" xfId="4" applyAlignment="1">
      <alignment horizontal="justify" vertical="top"/>
    </xf>
    <xf numFmtId="0" fontId="67" fillId="0" borderId="11" xfId="4" applyFont="1" applyBorder="1" applyAlignment="1">
      <alignment horizontal="center" vertical="center"/>
    </xf>
    <xf numFmtId="0" fontId="67" fillId="0" borderId="51" xfId="4" applyFont="1" applyBorder="1" applyAlignment="1">
      <alignment horizontal="center"/>
    </xf>
    <xf numFmtId="0" fontId="89" fillId="2" borderId="1" xfId="11" applyFont="1" applyFill="1" applyBorder="1" applyAlignment="1">
      <alignment horizontal="left" vertical="top" wrapText="1" indent="9"/>
    </xf>
    <xf numFmtId="0" fontId="89" fillId="2" borderId="2" xfId="11" applyFont="1" applyFill="1" applyBorder="1" applyAlignment="1">
      <alignment horizontal="left" vertical="top" wrapText="1" indent="9"/>
    </xf>
    <xf numFmtId="0" fontId="89" fillId="0" borderId="1" xfId="11" applyFont="1" applyFill="1" applyBorder="1" applyAlignment="1">
      <alignment horizontal="center" vertical="top" wrapText="1"/>
    </xf>
    <xf numFmtId="0" fontId="89" fillId="0" borderId="2" xfId="11" applyFont="1" applyFill="1" applyBorder="1" applyAlignment="1">
      <alignment horizontal="center" vertical="top" wrapText="1"/>
    </xf>
    <xf numFmtId="0" fontId="86" fillId="0" borderId="0" xfId="11" applyFont="1" applyFill="1" applyBorder="1" applyAlignment="1">
      <alignment horizontal="right" vertical="top" wrapText="1" indent="1"/>
    </xf>
    <xf numFmtId="0" fontId="88" fillId="26" borderId="3" xfId="11" applyFont="1" applyFill="1" applyBorder="1" applyAlignment="1">
      <alignment horizontal="center" vertical="center" wrapText="1"/>
    </xf>
    <xf numFmtId="0" fontId="78" fillId="0" borderId="73" xfId="11" applyFont="1" applyFill="1" applyBorder="1" applyAlignment="1">
      <alignment horizontal="center" vertical="top" wrapText="1"/>
    </xf>
    <xf numFmtId="0" fontId="78" fillId="0" borderId="75" xfId="11" applyFont="1" applyFill="1" applyBorder="1" applyAlignment="1">
      <alignment horizontal="center" vertical="top" wrapText="1"/>
    </xf>
    <xf numFmtId="0" fontId="78" fillId="0" borderId="76" xfId="11" applyFont="1" applyFill="1" applyBorder="1" applyAlignment="1">
      <alignment horizontal="center" vertical="top" wrapText="1"/>
    </xf>
    <xf numFmtId="0" fontId="78" fillId="0" borderId="73" xfId="11" applyFont="1" applyFill="1" applyBorder="1" applyAlignment="1">
      <alignment horizontal="left" vertical="top" wrapText="1" indent="1"/>
    </xf>
    <xf numFmtId="0" fontId="78" fillId="0" borderId="75" xfId="11" applyFont="1" applyFill="1" applyBorder="1" applyAlignment="1">
      <alignment horizontal="left" vertical="top" wrapText="1" indent="1"/>
    </xf>
    <xf numFmtId="0" fontId="78" fillId="0" borderId="76" xfId="11" applyFont="1" applyFill="1" applyBorder="1" applyAlignment="1">
      <alignment horizontal="left" vertical="top" wrapText="1" indent="1"/>
    </xf>
    <xf numFmtId="0" fontId="78" fillId="0" borderId="73" xfId="11" applyFont="1" applyFill="1" applyBorder="1" applyAlignment="1">
      <alignment horizontal="left" vertical="top" wrapText="1" indent="2"/>
    </xf>
    <xf numFmtId="0" fontId="78" fillId="0" borderId="76" xfId="11" applyFont="1" applyFill="1" applyBorder="1" applyAlignment="1">
      <alignment horizontal="left" vertical="top" wrapText="1" indent="2"/>
    </xf>
  </cellXfs>
  <cellStyles count="13">
    <cellStyle name="Moeda" xfId="2" builtinId="4"/>
    <cellStyle name="Moeda 2" xfId="7"/>
    <cellStyle name="Normal" xfId="0" builtinId="0"/>
    <cellStyle name="Normal 10" xfId="5"/>
    <cellStyle name="Normal 2" xfId="4"/>
    <cellStyle name="Normal 2 2" xfId="10"/>
    <cellStyle name="Normal 2 3" xfId="12"/>
    <cellStyle name="Normal 3" xfId="3"/>
    <cellStyle name="Normal 4" xfId="11"/>
    <cellStyle name="Porcentagem" xfId="1" builtinId="5"/>
    <cellStyle name="Porcentagem 2" xfId="8"/>
    <cellStyle name="Porcentagem 3" xfId="9"/>
    <cellStyle name="Vírgula 2 3" xfId="6"/>
  </cellStyles>
  <dxfs count="4">
    <dxf>
      <font>
        <condense val="0"/>
        <extend val="0"/>
        <color indexed="9"/>
      </font>
    </dxf>
    <dxf>
      <font>
        <color rgb="FF9C0006"/>
      </font>
      <fill>
        <patternFill>
          <bgColor rgb="FFFFC7CE"/>
        </patternFill>
      </fill>
    </dxf>
    <dxf>
      <font>
        <condense val="0"/>
        <extend val="0"/>
        <color indexed="9"/>
      </font>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4.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7.JPG"/></Relationships>
</file>

<file path=xl/drawings/_rels/drawing9.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1</xdr:col>
      <xdr:colOff>97972</xdr:colOff>
      <xdr:row>1</xdr:row>
      <xdr:rowOff>50248</xdr:rowOff>
    </xdr:from>
    <xdr:ext cx="620486" cy="614801"/>
    <xdr:pic>
      <xdr:nvPicPr>
        <xdr:cNvPr id="2" name="image3.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7572" y="1704877"/>
          <a:ext cx="620486" cy="614801"/>
        </a:xfrm>
        <a:prstGeom prst="rect">
          <a:avLst/>
        </a:prstGeom>
      </xdr:spPr>
    </xdr:pic>
    <xdr:clientData/>
  </xdr:oneCellAnchor>
  <xdr:twoCellAnchor editAs="oneCell">
    <xdr:from>
      <xdr:col>5</xdr:col>
      <xdr:colOff>398145</xdr:colOff>
      <xdr:row>1</xdr:row>
      <xdr:rowOff>85725</xdr:rowOff>
    </xdr:from>
    <xdr:to>
      <xdr:col>5</xdr:col>
      <xdr:colOff>1093303</xdr:colOff>
      <xdr:row>2</xdr:row>
      <xdr:rowOff>140870</xdr:rowOff>
    </xdr:to>
    <xdr:pic>
      <xdr:nvPicPr>
        <xdr:cNvPr id="4" name="Imagem 3" descr="C:\Users\pc\Pictures\EmbeddedImage.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970895" y="390525"/>
          <a:ext cx="695158" cy="588545"/>
        </a:xfrm>
        <a:prstGeom prst="rect">
          <a:avLst/>
        </a:prstGeom>
        <a:noFill/>
        <a:ln>
          <a:noFill/>
        </a:ln>
      </xdr:spPr>
    </xdr:pic>
    <xdr:clientData/>
  </xdr:twoCellAnchor>
  <xdr:oneCellAnchor>
    <xdr:from>
      <xdr:col>2</xdr:col>
      <xdr:colOff>476251</xdr:colOff>
      <xdr:row>38</xdr:row>
      <xdr:rowOff>190500</xdr:rowOff>
    </xdr:from>
    <xdr:ext cx="2868202" cy="890757"/>
    <xdr:sp macro="" textlink="">
      <xdr:nvSpPr>
        <xdr:cNvPr id="5" name="CaixaDeTexto 4"/>
        <xdr:cNvSpPr txBox="1"/>
      </xdr:nvSpPr>
      <xdr:spPr>
        <a:xfrm>
          <a:off x="3857626" y="7405688"/>
          <a:ext cx="2868202" cy="89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100" b="1"/>
            <a:t>_____________________________________</a:t>
          </a:r>
          <a:endParaRPr lang="pt-BR" sz="1200" b="1"/>
        </a:p>
        <a:p>
          <a:pPr algn="ctr"/>
          <a:r>
            <a:rPr lang="pt-BR" sz="1400" b="1"/>
            <a:t>Engª</a:t>
          </a:r>
          <a:r>
            <a:rPr lang="pt-BR" sz="1400" b="1" baseline="0"/>
            <a:t> </a:t>
          </a:r>
          <a:r>
            <a:rPr lang="pt-BR" sz="1400" b="1"/>
            <a:t>ANDRÉA</a:t>
          </a:r>
          <a:r>
            <a:rPr lang="pt-BR" sz="1400" b="1" baseline="0"/>
            <a:t> SUELY PAIXÃO                      CREA-MG 63.301/D</a:t>
          </a:r>
          <a:endParaRPr lang="pt-BR" sz="1400" b="1"/>
        </a:p>
        <a:p>
          <a:pPr algn="ctr"/>
          <a:r>
            <a:rPr lang="pt-BR" sz="1200"/>
            <a:t>Superintendente</a:t>
          </a:r>
          <a:r>
            <a:rPr lang="pt-BR" sz="1200" baseline="0"/>
            <a:t> de Obras</a:t>
          </a:r>
          <a:endParaRPr lang="pt-BR" sz="1200">
            <a:solidFill>
              <a:schemeClr val="tx1"/>
            </a:solidFill>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40107</xdr:colOff>
      <xdr:row>0</xdr:row>
      <xdr:rowOff>73525</xdr:rowOff>
    </xdr:from>
    <xdr:to>
      <xdr:col>0</xdr:col>
      <xdr:colOff>620965</xdr:colOff>
      <xdr:row>2</xdr:row>
      <xdr:rowOff>33420</xdr:rowOff>
    </xdr:to>
    <xdr:pic>
      <xdr:nvPicPr>
        <xdr:cNvPr id="2" name="Imagem 1" descr="C:\Users\pc\Pictures\EmbeddedImage.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07" y="73525"/>
          <a:ext cx="695158" cy="588211"/>
        </a:xfrm>
        <a:prstGeom prst="rect">
          <a:avLst/>
        </a:prstGeom>
        <a:noFill/>
        <a:ln>
          <a:noFill/>
        </a:ln>
      </xdr:spPr>
    </xdr:pic>
    <xdr:clientData/>
  </xdr:twoCellAnchor>
  <xdr:oneCellAnchor>
    <xdr:from>
      <xdr:col>3</xdr:col>
      <xdr:colOff>2128630</xdr:colOff>
      <xdr:row>145</xdr:row>
      <xdr:rowOff>149087</xdr:rowOff>
    </xdr:from>
    <xdr:ext cx="2868202" cy="890757"/>
    <xdr:sp macro="" textlink="">
      <xdr:nvSpPr>
        <xdr:cNvPr id="4" name="CaixaDeTexto 3"/>
        <xdr:cNvSpPr txBox="1"/>
      </xdr:nvSpPr>
      <xdr:spPr>
        <a:xfrm>
          <a:off x="4157869" y="46937544"/>
          <a:ext cx="2868202" cy="89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100" b="1"/>
            <a:t>_____________________________________</a:t>
          </a:r>
          <a:endParaRPr lang="pt-BR" sz="1200" b="1"/>
        </a:p>
        <a:p>
          <a:pPr algn="ctr"/>
          <a:r>
            <a:rPr lang="pt-BR" sz="1400" b="1"/>
            <a:t>Engª</a:t>
          </a:r>
          <a:r>
            <a:rPr lang="pt-BR" sz="1400" b="1" baseline="0"/>
            <a:t> </a:t>
          </a:r>
          <a:r>
            <a:rPr lang="pt-BR" sz="1400" b="1"/>
            <a:t>ANDRÉA</a:t>
          </a:r>
          <a:r>
            <a:rPr lang="pt-BR" sz="1400" b="1" baseline="0"/>
            <a:t> SUELY PAIXÃO                      CREA-MG 63.301/D</a:t>
          </a:r>
          <a:endParaRPr lang="pt-BR" sz="1400" b="1"/>
        </a:p>
        <a:p>
          <a:pPr algn="ctr"/>
          <a:r>
            <a:rPr lang="pt-BR" sz="1200"/>
            <a:t>Superintendente</a:t>
          </a:r>
          <a:r>
            <a:rPr lang="pt-BR" sz="1200" baseline="0"/>
            <a:t> de Obras</a:t>
          </a:r>
          <a:endParaRPr lang="pt-BR" sz="1200">
            <a:solidFill>
              <a:schemeClr val="tx1"/>
            </a:solidFill>
            <a:latin typeface="+mn-lt"/>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40107</xdr:colOff>
      <xdr:row>0</xdr:row>
      <xdr:rowOff>73525</xdr:rowOff>
    </xdr:from>
    <xdr:to>
      <xdr:col>0</xdr:col>
      <xdr:colOff>735265</xdr:colOff>
      <xdr:row>2</xdr:row>
      <xdr:rowOff>33420</xdr:rowOff>
    </xdr:to>
    <xdr:pic>
      <xdr:nvPicPr>
        <xdr:cNvPr id="2" name="Imagem 1" descr="C:\Users\pc\Pictures\EmbeddedImage.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07" y="73525"/>
          <a:ext cx="695158" cy="584735"/>
        </a:xfrm>
        <a:prstGeom prst="rect">
          <a:avLst/>
        </a:prstGeom>
        <a:noFill/>
        <a:ln>
          <a:noFill/>
        </a:ln>
      </xdr:spPr>
    </xdr:pic>
    <xdr:clientData/>
  </xdr:twoCellAnchor>
  <xdr:twoCellAnchor editAs="oneCell">
    <xdr:from>
      <xdr:col>0</xdr:col>
      <xdr:colOff>40107</xdr:colOff>
      <xdr:row>0</xdr:row>
      <xdr:rowOff>73525</xdr:rowOff>
    </xdr:from>
    <xdr:to>
      <xdr:col>0</xdr:col>
      <xdr:colOff>735265</xdr:colOff>
      <xdr:row>2</xdr:row>
      <xdr:rowOff>33420</xdr:rowOff>
    </xdr:to>
    <xdr:pic>
      <xdr:nvPicPr>
        <xdr:cNvPr id="5" name="Imagem 4" descr="C:\Users\pc\Pictures\EmbeddedImage.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07" y="73525"/>
          <a:ext cx="695158" cy="584735"/>
        </a:xfrm>
        <a:prstGeom prst="rect">
          <a:avLst/>
        </a:prstGeom>
        <a:noFill/>
        <a:ln>
          <a:noFill/>
        </a:ln>
      </xdr:spPr>
    </xdr:pic>
    <xdr:clientData/>
  </xdr:twoCellAnchor>
  <xdr:oneCellAnchor>
    <xdr:from>
      <xdr:col>7</xdr:col>
      <xdr:colOff>71437</xdr:colOff>
      <xdr:row>140</xdr:row>
      <xdr:rowOff>654843</xdr:rowOff>
    </xdr:from>
    <xdr:ext cx="2868202" cy="890757"/>
    <xdr:sp macro="" textlink="">
      <xdr:nvSpPr>
        <xdr:cNvPr id="6" name="CaixaDeTexto 5"/>
        <xdr:cNvSpPr txBox="1"/>
      </xdr:nvSpPr>
      <xdr:spPr>
        <a:xfrm>
          <a:off x="9167812" y="45231843"/>
          <a:ext cx="2868202" cy="89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100" b="1"/>
            <a:t>_____________________________________</a:t>
          </a:r>
          <a:endParaRPr lang="pt-BR" sz="1200" b="1"/>
        </a:p>
        <a:p>
          <a:pPr algn="ctr"/>
          <a:r>
            <a:rPr lang="pt-BR" sz="1400" b="1"/>
            <a:t>Engª</a:t>
          </a:r>
          <a:r>
            <a:rPr lang="pt-BR" sz="1400" b="1" baseline="0"/>
            <a:t> </a:t>
          </a:r>
          <a:r>
            <a:rPr lang="pt-BR" sz="1400" b="1"/>
            <a:t>ANDRÉA</a:t>
          </a:r>
          <a:r>
            <a:rPr lang="pt-BR" sz="1400" b="1" baseline="0"/>
            <a:t> SUELY PAIXÃO                      CREA-MG 63.301/D</a:t>
          </a:r>
          <a:endParaRPr lang="pt-BR" sz="1400" b="1"/>
        </a:p>
        <a:p>
          <a:pPr algn="ctr"/>
          <a:r>
            <a:rPr lang="pt-BR" sz="1200"/>
            <a:t>Superintendente</a:t>
          </a:r>
          <a:r>
            <a:rPr lang="pt-BR" sz="1200" baseline="0"/>
            <a:t> de Obras</a:t>
          </a:r>
          <a:endParaRPr lang="pt-BR" sz="1200">
            <a:solidFill>
              <a:schemeClr val="tx1"/>
            </a:solidFill>
            <a:latin typeface="+mn-lt"/>
            <a:ea typeface="+mn-ea"/>
            <a:cs typeface="+mn-cs"/>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1</xdr:col>
      <xdr:colOff>0</xdr:colOff>
      <xdr:row>3</xdr:row>
      <xdr:rowOff>144516</xdr:rowOff>
    </xdr:to>
    <xdr:pic>
      <xdr:nvPicPr>
        <xdr:cNvPr id="3" name="Imagem 2">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924" t="17118" r="2651" b="3482"/>
        <a:stretch/>
      </xdr:blipFill>
      <xdr:spPr>
        <a:xfrm>
          <a:off x="95250" y="66675"/>
          <a:ext cx="1000125" cy="900801"/>
        </a:xfrm>
        <a:prstGeom prst="rect">
          <a:avLst/>
        </a:prstGeom>
      </xdr:spPr>
    </xdr:pic>
    <xdr:clientData/>
  </xdr:twoCellAnchor>
  <xdr:twoCellAnchor editAs="oneCell">
    <xdr:from>
      <xdr:col>0</xdr:col>
      <xdr:colOff>1133475</xdr:colOff>
      <xdr:row>1</xdr:row>
      <xdr:rowOff>171450</xdr:rowOff>
    </xdr:from>
    <xdr:to>
      <xdr:col>3</xdr:col>
      <xdr:colOff>41910</xdr:colOff>
      <xdr:row>2</xdr:row>
      <xdr:rowOff>292271</xdr:rowOff>
    </xdr:to>
    <xdr:pic>
      <xdr:nvPicPr>
        <xdr:cNvPr id="4" name="Imagem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5451" t="9184" b="40941"/>
        <a:stretch/>
      </xdr:blipFill>
      <xdr:spPr>
        <a:xfrm>
          <a:off x="1133475" y="438150"/>
          <a:ext cx="1209675" cy="311321"/>
        </a:xfrm>
        <a:prstGeom prst="rect">
          <a:avLst/>
        </a:prstGeom>
      </xdr:spPr>
    </xdr:pic>
    <xdr:clientData/>
  </xdr:twoCellAnchor>
  <xdr:oneCellAnchor>
    <xdr:from>
      <xdr:col>5</xdr:col>
      <xdr:colOff>47625</xdr:colOff>
      <xdr:row>16</xdr:row>
      <xdr:rowOff>119062</xdr:rowOff>
    </xdr:from>
    <xdr:ext cx="2868202" cy="890757"/>
    <xdr:sp macro="" textlink="">
      <xdr:nvSpPr>
        <xdr:cNvPr id="5" name="CaixaDeTexto 4"/>
        <xdr:cNvSpPr txBox="1"/>
      </xdr:nvSpPr>
      <xdr:spPr>
        <a:xfrm>
          <a:off x="3143250" y="3798093"/>
          <a:ext cx="2868202" cy="89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100" b="1"/>
            <a:t>_____________________________________</a:t>
          </a:r>
          <a:endParaRPr lang="pt-BR" sz="1200" b="1"/>
        </a:p>
        <a:p>
          <a:pPr algn="ctr"/>
          <a:r>
            <a:rPr lang="pt-BR" sz="1400" b="1"/>
            <a:t>Engª</a:t>
          </a:r>
          <a:r>
            <a:rPr lang="pt-BR" sz="1400" b="1" baseline="0"/>
            <a:t> </a:t>
          </a:r>
          <a:r>
            <a:rPr lang="pt-BR" sz="1400" b="1"/>
            <a:t>ANDRÉA</a:t>
          </a:r>
          <a:r>
            <a:rPr lang="pt-BR" sz="1400" b="1" baseline="0"/>
            <a:t> SUELY PAIXÃO                      CREA-MG 63.301/D</a:t>
          </a:r>
          <a:endParaRPr lang="pt-BR" sz="1400" b="1"/>
        </a:p>
        <a:p>
          <a:pPr algn="ctr"/>
          <a:r>
            <a:rPr lang="pt-BR" sz="1200"/>
            <a:t>Superintendente</a:t>
          </a:r>
          <a:r>
            <a:rPr lang="pt-BR" sz="1200" baseline="0"/>
            <a:t> de Obras</a:t>
          </a:r>
          <a:endParaRPr lang="pt-BR" sz="1200">
            <a:solidFill>
              <a:schemeClr val="tx1"/>
            </a:solidFill>
            <a:latin typeface="+mn-lt"/>
            <a:ea typeface="+mn-ea"/>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0</xdr:col>
      <xdr:colOff>1095375</xdr:colOff>
      <xdr:row>3</xdr:row>
      <xdr:rowOff>144516</xdr:rowOff>
    </xdr:to>
    <xdr:pic>
      <xdr:nvPicPr>
        <xdr:cNvPr id="3" name="Imagem 2">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924" t="17118" r="2651" b="3482"/>
        <a:stretch/>
      </xdr:blipFill>
      <xdr:spPr>
        <a:xfrm>
          <a:off x="95250" y="66675"/>
          <a:ext cx="1000125" cy="900801"/>
        </a:xfrm>
        <a:prstGeom prst="rect">
          <a:avLst/>
        </a:prstGeom>
      </xdr:spPr>
    </xdr:pic>
    <xdr:clientData/>
  </xdr:twoCellAnchor>
  <xdr:twoCellAnchor editAs="oneCell">
    <xdr:from>
      <xdr:col>0</xdr:col>
      <xdr:colOff>1133475</xdr:colOff>
      <xdr:row>1</xdr:row>
      <xdr:rowOff>171450</xdr:rowOff>
    </xdr:from>
    <xdr:to>
      <xdr:col>3</xdr:col>
      <xdr:colOff>41910</xdr:colOff>
      <xdr:row>2</xdr:row>
      <xdr:rowOff>292271</xdr:rowOff>
    </xdr:to>
    <xdr:pic>
      <xdr:nvPicPr>
        <xdr:cNvPr id="4" name="Imagem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5451" t="9184" b="40941"/>
        <a:stretch/>
      </xdr:blipFill>
      <xdr:spPr>
        <a:xfrm>
          <a:off x="1133475" y="438150"/>
          <a:ext cx="1209675" cy="311321"/>
        </a:xfrm>
        <a:prstGeom prst="rect">
          <a:avLst/>
        </a:prstGeom>
      </xdr:spPr>
    </xdr:pic>
    <xdr:clientData/>
  </xdr:twoCellAnchor>
  <xdr:oneCellAnchor>
    <xdr:from>
      <xdr:col>5</xdr:col>
      <xdr:colOff>714376</xdr:colOff>
      <xdr:row>16</xdr:row>
      <xdr:rowOff>107156</xdr:rowOff>
    </xdr:from>
    <xdr:ext cx="2868202" cy="890757"/>
    <xdr:sp macro="" textlink="">
      <xdr:nvSpPr>
        <xdr:cNvPr id="5" name="CaixaDeTexto 4"/>
        <xdr:cNvSpPr txBox="1"/>
      </xdr:nvSpPr>
      <xdr:spPr>
        <a:xfrm>
          <a:off x="3810001" y="3762375"/>
          <a:ext cx="2868202" cy="89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100" b="1"/>
            <a:t>_____________________________________</a:t>
          </a:r>
          <a:endParaRPr lang="pt-BR" sz="1200" b="1"/>
        </a:p>
        <a:p>
          <a:pPr algn="ctr"/>
          <a:r>
            <a:rPr lang="pt-BR" sz="1400" b="1"/>
            <a:t>Engª</a:t>
          </a:r>
          <a:r>
            <a:rPr lang="pt-BR" sz="1400" b="1" baseline="0"/>
            <a:t> </a:t>
          </a:r>
          <a:r>
            <a:rPr lang="pt-BR" sz="1400" b="1"/>
            <a:t>ANDRÉA</a:t>
          </a:r>
          <a:r>
            <a:rPr lang="pt-BR" sz="1400" b="1" baseline="0"/>
            <a:t> SUELY PAIXÃO                      CREA-MG 63.301/D</a:t>
          </a:r>
          <a:endParaRPr lang="pt-BR" sz="1400" b="1"/>
        </a:p>
        <a:p>
          <a:pPr algn="ctr"/>
          <a:r>
            <a:rPr lang="pt-BR" sz="1200"/>
            <a:t>Superintendente</a:t>
          </a:r>
          <a:r>
            <a:rPr lang="pt-BR" sz="1200" baseline="0"/>
            <a:t> de Obras</a:t>
          </a:r>
          <a:endParaRPr lang="pt-BR" sz="1200">
            <a:solidFill>
              <a:schemeClr val="tx1"/>
            </a:solidFill>
            <a:latin typeface="+mn-lt"/>
            <a:ea typeface="+mn-ea"/>
            <a:cs typeface="+mn-cs"/>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48985</xdr:colOff>
      <xdr:row>0</xdr:row>
      <xdr:rowOff>63138</xdr:rowOff>
    </xdr:from>
    <xdr:to>
      <xdr:col>1</xdr:col>
      <xdr:colOff>404424</xdr:colOff>
      <xdr:row>2</xdr:row>
      <xdr:rowOff>152116</xdr:rowOff>
    </xdr:to>
    <xdr:pic>
      <xdr:nvPicPr>
        <xdr:cNvPr id="4" name="Imagem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64254"/>
        <a:stretch/>
      </xdr:blipFill>
      <xdr:spPr>
        <a:xfrm>
          <a:off x="48985" y="63138"/>
          <a:ext cx="926939" cy="866218"/>
        </a:xfrm>
        <a:prstGeom prst="rect">
          <a:avLst/>
        </a:prstGeom>
      </xdr:spPr>
    </xdr:pic>
    <xdr:clientData/>
  </xdr:twoCellAnchor>
  <xdr:twoCellAnchor editAs="oneCell">
    <xdr:from>
      <xdr:col>1</xdr:col>
      <xdr:colOff>435972</xdr:colOff>
      <xdr:row>1</xdr:row>
      <xdr:rowOff>10601</xdr:rowOff>
    </xdr:from>
    <xdr:to>
      <xdr:col>1</xdr:col>
      <xdr:colOff>1639932</xdr:colOff>
      <xdr:row>1</xdr:row>
      <xdr:rowOff>323827</xdr:rowOff>
    </xdr:to>
    <xdr:pic>
      <xdr:nvPicPr>
        <xdr:cNvPr id="5" name="Imagem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5451" t="9184" b="40941"/>
        <a:stretch/>
      </xdr:blipFill>
      <xdr:spPr>
        <a:xfrm>
          <a:off x="1007472" y="399221"/>
          <a:ext cx="1203960" cy="313226"/>
        </a:xfrm>
        <a:prstGeom prst="rect">
          <a:avLst/>
        </a:prstGeom>
      </xdr:spPr>
    </xdr:pic>
    <xdr:clientData/>
  </xdr:twoCellAnchor>
  <xdr:oneCellAnchor>
    <xdr:from>
      <xdr:col>1</xdr:col>
      <xdr:colOff>1535906</xdr:colOff>
      <xdr:row>114</xdr:row>
      <xdr:rowOff>35719</xdr:rowOff>
    </xdr:from>
    <xdr:ext cx="2868202" cy="890757"/>
    <xdr:sp macro="" textlink="">
      <xdr:nvSpPr>
        <xdr:cNvPr id="6" name="CaixaDeTexto 5"/>
        <xdr:cNvSpPr txBox="1"/>
      </xdr:nvSpPr>
      <xdr:spPr>
        <a:xfrm>
          <a:off x="2012156" y="35433000"/>
          <a:ext cx="2868202" cy="89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100" b="1"/>
            <a:t>_____________________________________</a:t>
          </a:r>
          <a:endParaRPr lang="pt-BR" sz="1200" b="1"/>
        </a:p>
        <a:p>
          <a:pPr algn="ctr"/>
          <a:r>
            <a:rPr lang="pt-BR" sz="1400" b="1"/>
            <a:t>Engª</a:t>
          </a:r>
          <a:r>
            <a:rPr lang="pt-BR" sz="1400" b="1" baseline="0"/>
            <a:t> </a:t>
          </a:r>
          <a:r>
            <a:rPr lang="pt-BR" sz="1400" b="1"/>
            <a:t>ANDRÉA</a:t>
          </a:r>
          <a:r>
            <a:rPr lang="pt-BR" sz="1400" b="1" baseline="0"/>
            <a:t> SUELY PAIXÃO                      CREA-MG 63.301/D</a:t>
          </a:r>
          <a:endParaRPr lang="pt-BR" sz="1400" b="1"/>
        </a:p>
        <a:p>
          <a:pPr algn="ctr"/>
          <a:r>
            <a:rPr lang="pt-BR" sz="1200"/>
            <a:t>Superintendente</a:t>
          </a:r>
          <a:r>
            <a:rPr lang="pt-BR" sz="1200" baseline="0"/>
            <a:t> de Obras</a:t>
          </a:r>
          <a:endParaRPr lang="pt-BR" sz="1200">
            <a:solidFill>
              <a:schemeClr val="tx1"/>
            </a:solidFill>
            <a:latin typeface="+mn-lt"/>
            <a:ea typeface="+mn-ea"/>
            <a:cs typeface="+mn-cs"/>
          </a:endParaRP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66674</xdr:colOff>
      <xdr:row>0</xdr:row>
      <xdr:rowOff>34290</xdr:rowOff>
    </xdr:from>
    <xdr:to>
      <xdr:col>1</xdr:col>
      <xdr:colOff>371474</xdr:colOff>
      <xdr:row>2</xdr:row>
      <xdr:rowOff>762857</xdr:rowOff>
    </xdr:to>
    <xdr:pic>
      <xdr:nvPicPr>
        <xdr:cNvPr id="3" name="Imagem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64254"/>
        <a:stretch/>
      </xdr:blipFill>
      <xdr:spPr>
        <a:xfrm>
          <a:off x="66674" y="34290"/>
          <a:ext cx="1076325" cy="1101947"/>
        </a:xfrm>
        <a:prstGeom prst="rect">
          <a:avLst/>
        </a:prstGeom>
      </xdr:spPr>
    </xdr:pic>
    <xdr:clientData/>
  </xdr:twoCellAnchor>
  <xdr:twoCellAnchor editAs="oneCell">
    <xdr:from>
      <xdr:col>1</xdr:col>
      <xdr:colOff>681990</xdr:colOff>
      <xdr:row>2</xdr:row>
      <xdr:rowOff>158373</xdr:rowOff>
    </xdr:from>
    <xdr:to>
      <xdr:col>1</xdr:col>
      <xdr:colOff>1770624</xdr:colOff>
      <xdr:row>2</xdr:row>
      <xdr:rowOff>438150</xdr:rowOff>
    </xdr:to>
    <xdr:pic>
      <xdr:nvPicPr>
        <xdr:cNvPr id="4" name="Imagem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5451" t="9184" b="40941"/>
        <a:stretch/>
      </xdr:blipFill>
      <xdr:spPr>
        <a:xfrm>
          <a:off x="1215390" y="531753"/>
          <a:ext cx="1088634" cy="279777"/>
        </a:xfrm>
        <a:prstGeom prst="rect">
          <a:avLst/>
        </a:prstGeom>
      </xdr:spPr>
    </xdr:pic>
    <xdr:clientData/>
  </xdr:twoCellAnchor>
  <xdr:oneCellAnchor>
    <xdr:from>
      <xdr:col>2</xdr:col>
      <xdr:colOff>1647825</xdr:colOff>
      <xdr:row>2</xdr:row>
      <xdr:rowOff>57150</xdr:rowOff>
    </xdr:from>
    <xdr:ext cx="624755" cy="231840"/>
    <xdr:pic>
      <xdr:nvPicPr>
        <xdr:cNvPr id="5" name="image1.pn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202805" y="430530"/>
          <a:ext cx="624755" cy="231840"/>
        </a:xfrm>
        <a:prstGeom prst="rect">
          <a:avLst/>
        </a:prstGeom>
      </xdr:spPr>
    </xdr:pic>
    <xdr:clientData/>
  </xdr:oneCellAnchor>
  <xdr:oneCellAnchor>
    <xdr:from>
      <xdr:col>6</xdr:col>
      <xdr:colOff>773906</xdr:colOff>
      <xdr:row>34</xdr:row>
      <xdr:rowOff>71437</xdr:rowOff>
    </xdr:from>
    <xdr:ext cx="2868202" cy="890757"/>
    <xdr:sp macro="" textlink="">
      <xdr:nvSpPr>
        <xdr:cNvPr id="6" name="CaixaDeTexto 5"/>
        <xdr:cNvSpPr txBox="1"/>
      </xdr:nvSpPr>
      <xdr:spPr>
        <a:xfrm>
          <a:off x="9870281" y="10346531"/>
          <a:ext cx="2868202" cy="890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pt-BR" sz="1100" b="1"/>
            <a:t>_____________________________________</a:t>
          </a:r>
          <a:endParaRPr lang="pt-BR" sz="1200" b="1"/>
        </a:p>
        <a:p>
          <a:pPr algn="ctr"/>
          <a:r>
            <a:rPr lang="pt-BR" sz="1400" b="1"/>
            <a:t>Engª</a:t>
          </a:r>
          <a:r>
            <a:rPr lang="pt-BR" sz="1400" b="1" baseline="0"/>
            <a:t> </a:t>
          </a:r>
          <a:r>
            <a:rPr lang="pt-BR" sz="1400" b="1"/>
            <a:t>ANDRÉA</a:t>
          </a:r>
          <a:r>
            <a:rPr lang="pt-BR" sz="1400" b="1" baseline="0"/>
            <a:t> SUELY PAIXÃO                      CREA-MG 63.301/D</a:t>
          </a:r>
          <a:endParaRPr lang="pt-BR" sz="1400" b="1"/>
        </a:p>
        <a:p>
          <a:pPr algn="ctr"/>
          <a:r>
            <a:rPr lang="pt-BR" sz="1200"/>
            <a:t>Superintendente</a:t>
          </a:r>
          <a:r>
            <a:rPr lang="pt-BR" sz="1200" baseline="0"/>
            <a:t> de Obras</a:t>
          </a:r>
          <a:endParaRPr lang="pt-BR" sz="1200">
            <a:solidFill>
              <a:schemeClr val="tx1"/>
            </a:solidFill>
            <a:latin typeface="+mn-lt"/>
            <a:ea typeface="+mn-ea"/>
            <a:cs typeface="+mn-cs"/>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3</xdr:col>
      <xdr:colOff>198120</xdr:colOff>
      <xdr:row>7</xdr:row>
      <xdr:rowOff>85464</xdr:rowOff>
    </xdr:from>
    <xdr:ext cx="3162300" cy="585095"/>
    <xdr:pic>
      <xdr:nvPicPr>
        <xdr:cNvPr id="3" name="Imagem 2">
          <a:extLst>
            <a:ext uri="{FF2B5EF4-FFF2-40B4-BE49-F238E27FC236}">
              <a16:creationId xmlns:a16="http://schemas.microsoft.com/office/drawing/2014/main" id="{1A35CC57-55BA-474A-BEBF-BDE0E79AE3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8320" y="1411344"/>
          <a:ext cx="3162300" cy="58509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24</xdr:col>
      <xdr:colOff>257175</xdr:colOff>
      <xdr:row>0</xdr:row>
      <xdr:rowOff>180975</xdr:rowOff>
    </xdr:from>
    <xdr:to>
      <xdr:col>35</xdr:col>
      <xdr:colOff>104775</xdr:colOff>
      <xdr:row>57</xdr:row>
      <xdr:rowOff>74295</xdr:rowOff>
    </xdr:to>
    <xdr:pic>
      <xdr:nvPicPr>
        <xdr:cNvPr id="2" name="Imagem 1" descr="https://csb.org.br/wp-content/uploads/2024/09/tabela-reoneraca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37455" y="180975"/>
          <a:ext cx="6553200" cy="8884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50.200\Projetos%202\BELO%20ORIENTE\31%20PAV.%20CACHOEIRA%20ALEGRE%20-%20BDMG\PROG.%20URBANIZA\VOLUME%20I\OR&#199;._CACH.%20ALEGRE%20-%20URBANIZA.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pc/Desktop/Planilha%20Or&#231;amentaria%20Sint&#233;t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PLMUSEU_Rev_Jul-001"/>
      <sheetName val="PLMUSEU_Rev_Mai-00_(Med)1"/>
      <sheetName val="PLMUSEU_(3)1"/>
      <sheetName val="Planilha_Apresent1"/>
      <sheetName val="COMPAC_ATERRO_95_PROCTOR_251_G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DADOS_COLETATO1"/>
      <sheetName val="MEMORIAL_DESCRITIVO1"/>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ow r="9">
          <cell r="G9">
            <v>0.3</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12_1"/>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ow r="8">
          <cell r="A8" t="str">
            <v>CODIGO</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Fundação"/>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 val="_file____C__Meus_20documentos_S"/>
      <sheetName val="Recuperada_Plan1"/>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 val="QUADRA POLIESPORTIVA"/>
      <sheetName val="Memoria_06-2004"/>
      <sheetName val="QUADRA_POLIESPORTIVA"/>
      <sheetName val="rcgle719"/>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sheetData sheetId="4"/>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4.1"/>
      <sheetName val="05"/>
      <sheetName val="06"/>
      <sheetName val="07"/>
      <sheetName val="08"/>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5">
          <cell r="C5">
            <v>21.9</v>
          </cell>
        </row>
      </sheetData>
      <sheetData sheetId="9">
        <row r="18">
          <cell r="E18">
            <v>2</v>
          </cell>
        </row>
      </sheetData>
      <sheetData sheetId="10"/>
      <sheetData sheetId="11"/>
      <sheetData sheetId="12"/>
      <sheetData sheetId="13"/>
      <sheetData sheetId="14"/>
      <sheetData sheetId="15"/>
      <sheetData sheetId="16"/>
      <sheetData sheetId="17"/>
      <sheetData sheetId="1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row>
        <row r="17">
          <cell r="A17" t="str">
            <v>ALFENAS</v>
          </cell>
          <cell r="B17" t="str">
            <v>BDMG MAQ 2017 BX</v>
          </cell>
        </row>
        <row r="18">
          <cell r="A18" t="str">
            <v>ALFREDO VASCONCELOS</v>
          </cell>
          <cell r="B18" t="str">
            <v>BDMG MAQ 2018</v>
          </cell>
        </row>
        <row r="19">
          <cell r="A19" t="str">
            <v>ALMENARA</v>
          </cell>
          <cell r="B19" t="str">
            <v>BDMG MAQ 2018 - SOLIDÁRIO</v>
          </cell>
        </row>
        <row r="20">
          <cell r="A20" t="str">
            <v>ALPERCATA</v>
          </cell>
          <cell r="B20" t="str">
            <v>BDMG MAQ 2018 BX</v>
          </cell>
        </row>
        <row r="21">
          <cell r="A21" t="str">
            <v>ALPINÓPOLIS</v>
          </cell>
          <cell r="B21" t="str">
            <v>BDMG MAQ 2019</v>
          </cell>
        </row>
        <row r="22">
          <cell r="A22" t="str">
            <v>ALTEROSA</v>
          </cell>
          <cell r="B22" t="str">
            <v>BDMG MAQ 2020</v>
          </cell>
        </row>
        <row r="23">
          <cell r="A23" t="str">
            <v>ALTO CAPARAÓ</v>
          </cell>
          <cell r="B23" t="str">
            <v>BDMG MAQ BX</v>
          </cell>
        </row>
        <row r="24">
          <cell r="A24" t="str">
            <v>ALTO JEQUITIBÁ</v>
          </cell>
          <cell r="B24" t="str">
            <v>BDMG SANEAMENTO</v>
          </cell>
        </row>
        <row r="25">
          <cell r="A25" t="str">
            <v>ALTO RIO DOCE</v>
          </cell>
          <cell r="B25" t="str">
            <v>BDMG SANEAMENTO 2015</v>
          </cell>
        </row>
        <row r="26">
          <cell r="A26" t="str">
            <v>ALVARENGA</v>
          </cell>
          <cell r="B26" t="str">
            <v>BDMG SANEAMENTO 2015 BX</v>
          </cell>
        </row>
        <row r="27">
          <cell r="A27" t="str">
            <v>ALVINÓPOLIS</v>
          </cell>
          <cell r="B27" t="str">
            <v>BDMG SANEAMENTO 2017</v>
          </cell>
        </row>
        <row r="28">
          <cell r="A28" t="str">
            <v>ALVORADA DE MINAS</v>
          </cell>
          <cell r="B28" t="str">
            <v>BDMG SANEAMENTO 2018</v>
          </cell>
        </row>
        <row r="29">
          <cell r="A29" t="str">
            <v>AMPARO DO SERRA</v>
          </cell>
          <cell r="B29" t="str">
            <v>BDMG SANEAMENTO 2018 - SOLIDÁRIO</v>
          </cell>
        </row>
        <row r="30">
          <cell r="A30" t="str">
            <v>ANDRADAS</v>
          </cell>
          <cell r="B30" t="str">
            <v>BDMG SANEAMENTO 2019</v>
          </cell>
        </row>
        <row r="31">
          <cell r="A31" t="str">
            <v>ANDRELÂNDIA</v>
          </cell>
          <cell r="B31" t="str">
            <v>BDMG SANEAMENTO 2020</v>
          </cell>
        </row>
        <row r="32">
          <cell r="A32" t="str">
            <v>ANGELÂNDIA</v>
          </cell>
          <cell r="B32" t="str">
            <v>BDMG SANEAMENTO BX</v>
          </cell>
        </row>
        <row r="33">
          <cell r="A33" t="str">
            <v>ANTÔNIO CARLOS</v>
          </cell>
          <cell r="B33" t="str">
            <v>BDMG URBANIZA</v>
          </cell>
        </row>
        <row r="34">
          <cell r="A34" t="str">
            <v>ANTÔNIO DIAS</v>
          </cell>
          <cell r="B34" t="str">
            <v>BDMG URBANIZA 2015</v>
          </cell>
        </row>
        <row r="35">
          <cell r="A35" t="str">
            <v>ANTÔNIO PRADO DE MINAS</v>
          </cell>
          <cell r="B35" t="str">
            <v>BDMG URBANIZA 2015 - FRP</v>
          </cell>
        </row>
        <row r="36">
          <cell r="A36" t="str">
            <v>ARAÇAÍ</v>
          </cell>
          <cell r="B36" t="str">
            <v>BDMG URBANIZA 2015 BX</v>
          </cell>
        </row>
        <row r="37">
          <cell r="A37" t="str">
            <v>ARACITABA</v>
          </cell>
          <cell r="B37" t="str">
            <v>BDMG URBANIZA 2017</v>
          </cell>
        </row>
        <row r="38">
          <cell r="A38" t="str">
            <v>ARAÇUAÍ</v>
          </cell>
          <cell r="B38" t="str">
            <v>BDMG URBANIZA 2018</v>
          </cell>
        </row>
        <row r="39">
          <cell r="A39" t="str">
            <v>ARAGUARI</v>
          </cell>
          <cell r="B39" t="str">
            <v>BDMG URBANIZA 2018 - SOLIDÁRIO</v>
          </cell>
        </row>
        <row r="40">
          <cell r="A40" t="str">
            <v>ARANTINA</v>
          </cell>
          <cell r="B40" t="str">
            <v>BDMG URBANIZA 2019</v>
          </cell>
        </row>
        <row r="41">
          <cell r="A41" t="str">
            <v>ARAPONGA</v>
          </cell>
          <cell r="B41" t="str">
            <v>BDMG URBANIZA 2020</v>
          </cell>
        </row>
        <row r="42">
          <cell r="A42" t="str">
            <v>ARAPORÃ</v>
          </cell>
          <cell r="B42" t="str">
            <v>BDMG URBANIZA BX</v>
          </cell>
        </row>
        <row r="43">
          <cell r="A43" t="str">
            <v>ARAPUÁ</v>
          </cell>
          <cell r="B43" t="str">
            <v>FRD</v>
          </cell>
        </row>
        <row r="44">
          <cell r="A44" t="str">
            <v>ARAÚJOS</v>
          </cell>
          <cell r="B44" t="str">
            <v>FRP/RECURSOS PRÓPRIOS</v>
          </cell>
        </row>
        <row r="45">
          <cell r="A45" t="str">
            <v>ARAXÁ</v>
          </cell>
          <cell r="B45" t="str">
            <v>MUNICIPIOS MINERADORES</v>
          </cell>
        </row>
        <row r="46">
          <cell r="A46" t="str">
            <v>ARCEBURGO</v>
          </cell>
          <cell r="B46" t="str">
            <v>NOVO SOMMA</v>
          </cell>
        </row>
        <row r="47">
          <cell r="A47" t="str">
            <v>ARCOS</v>
          </cell>
          <cell r="B47" t="str">
            <v>NOVO SOMMA ECO</v>
          </cell>
        </row>
        <row r="48">
          <cell r="A48" t="str">
            <v>AREADO</v>
          </cell>
          <cell r="B48" t="str">
            <v>NOVO SOMMA INFRA</v>
          </cell>
        </row>
        <row r="49">
          <cell r="A49" t="str">
            <v>ARGIRITA</v>
          </cell>
          <cell r="B49" t="str">
            <v>NOVO SOMMA INFRA</v>
          </cell>
        </row>
        <row r="50">
          <cell r="A50" t="str">
            <v>ARICANDUVA</v>
          </cell>
          <cell r="B50" t="str">
            <v>NOVO SOMMA MAQ</v>
          </cell>
        </row>
        <row r="51">
          <cell r="A51" t="str">
            <v>ARINOS</v>
          </cell>
          <cell r="B51" t="str">
            <v>NOVO SOMMA PAC</v>
          </cell>
        </row>
        <row r="52">
          <cell r="A52" t="str">
            <v>ASTOLFO DUTRA</v>
          </cell>
          <cell r="B52" t="str">
            <v>NOVO SOMMA URBANIZA</v>
          </cell>
        </row>
        <row r="53">
          <cell r="A53" t="str">
            <v>ATALÉIA</v>
          </cell>
          <cell r="B53" t="str">
            <v>PAC</v>
          </cell>
        </row>
        <row r="54">
          <cell r="A54" t="str">
            <v>AUGUSTO DE LIMA</v>
          </cell>
          <cell r="B54" t="str">
            <v>PMAT</v>
          </cell>
        </row>
        <row r="55">
          <cell r="A55" t="str">
            <v>BAEPENDI</v>
          </cell>
          <cell r="B55" t="str">
            <v>PROVIAS</v>
          </cell>
        </row>
        <row r="56">
          <cell r="A56" t="str">
            <v>BALDIM</v>
          </cell>
          <cell r="B56" t="str">
            <v>RENOVA CIDADES DO AMANHÃ - DESENVOLVIMENTO ECONÔMICO</v>
          </cell>
        </row>
        <row r="57">
          <cell r="A57" t="str">
            <v>BAMBUÍ</v>
          </cell>
          <cell r="B57" t="str">
            <v>RENOVA CIDADES DO AMANHÃ - EDUCAÇÃO</v>
          </cell>
        </row>
        <row r="58">
          <cell r="A58" t="str">
            <v>BANDEIRA</v>
          </cell>
          <cell r="B58" t="str">
            <v>RENOVA CIDADES DO AMANHÃ - SAÚDE</v>
          </cell>
        </row>
        <row r="59">
          <cell r="A59" t="str">
            <v>BANDEIRA DO SUL</v>
          </cell>
          <cell r="B59" t="str">
            <v>RENOVA CIDADES DO AMANHÃ - SEGURANÇA</v>
          </cell>
        </row>
        <row r="60">
          <cell r="A60" t="str">
            <v>BARÃO DE COCAIS</v>
          </cell>
          <cell r="B60" t="str">
            <v>RENOVA NÃO-REEMBOLSÁVEL</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 val="SCO0504"/>
      <sheetName val="QUADRA POLIESPORTIVA"/>
      <sheetName val="Resumo_"/>
      <sheetName val="Orçamento_Real"/>
      <sheetName val="QUADRA_POLIESPORTIVA"/>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Orçamento Real"/>
      <sheetName val="Resumo_do_Consolidado"/>
      <sheetName val="Quadro_Resumo"/>
      <sheetName val="A_-_Proj"/>
      <sheetName val="D-CX_de_detenção"/>
      <sheetName val="D-Micro_e_Macro__Drenagem"/>
      <sheetName val="Orçamento_Real"/>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ow r="5">
          <cell r="P5" t="str">
            <v>PREÇOS: MARÇO DE 2004.</v>
          </cell>
        </row>
      </sheetData>
      <sheetData sheetId="10"/>
      <sheetData sheetId="11"/>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Resumo do Consolidado"/>
      <sheetName val="Orçamento Real"/>
      <sheetName val="Subtotais_das_categorias"/>
      <sheetName val="Resumo_do_Consolidado"/>
      <sheetName val="Orçamento_Real"/>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MEMÓRIA CÁCULO"/>
      <sheetName val="BDI"/>
      <sheetName val="CURVA ABC"/>
      <sheetName val="CRONOGRAMA"/>
      <sheetName val="FÓRMULA"/>
      <sheetName val="PARÂMETRO"/>
    </sheetNames>
    <sheetDataSet>
      <sheetData sheetId="0">
        <row r="3">
          <cell r="I3" t="str">
            <v>ABRIL/2025</v>
          </cell>
        </row>
        <row r="4">
          <cell r="B4" t="str">
            <v>CONSTRUÇÃO DE PRAÇA PÚBLICA</v>
          </cell>
          <cell r="C4">
            <v>0</v>
          </cell>
          <cell r="D4">
            <v>0</v>
          </cell>
          <cell r="E4">
            <v>0</v>
          </cell>
          <cell r="F4">
            <v>0</v>
          </cell>
        </row>
        <row r="5">
          <cell r="B5" t="str">
            <v>SANTA CECÍLIA, ESMERALDAS/MG</v>
          </cell>
          <cell r="C5">
            <v>0</v>
          </cell>
          <cell r="D5">
            <v>0</v>
          </cell>
          <cell r="E5">
            <v>0</v>
          </cell>
          <cell r="F5">
            <v>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1"/>
  <sheetViews>
    <sheetView showGridLines="0" showRowColHeaders="0" zoomScale="80" zoomScaleNormal="80" workbookViewId="0">
      <selection activeCell="C37" sqref="C37:D37"/>
    </sheetView>
  </sheetViews>
  <sheetFormatPr defaultRowHeight="12.75" x14ac:dyDescent="0.2"/>
  <cols>
    <col min="1" max="1" width="4.5" customWidth="1"/>
    <col min="2" max="2" width="54.6640625" customWidth="1"/>
    <col min="3" max="3" width="75.83203125" customWidth="1"/>
    <col min="4" max="4" width="25.1640625" customWidth="1"/>
    <col min="5" max="5" width="26" customWidth="1"/>
    <col min="6" max="9" width="20.5" customWidth="1"/>
  </cols>
  <sheetData>
    <row r="1" spans="2:5" ht="24" customHeight="1" thickBot="1" x14ac:dyDescent="0.25"/>
    <row r="2" spans="2:5" ht="42" customHeight="1" x14ac:dyDescent="0.2">
      <c r="B2" s="263" t="s">
        <v>22</v>
      </c>
      <c r="C2" s="264"/>
      <c r="D2" s="264"/>
      <c r="E2" s="265"/>
    </row>
    <row r="3" spans="2:5" ht="12" customHeight="1" thickBot="1" x14ac:dyDescent="0.25">
      <c r="B3" s="266"/>
      <c r="C3" s="267"/>
      <c r="D3" s="267"/>
      <c r="E3" s="268"/>
    </row>
    <row r="4" spans="2:5" ht="22.15" customHeight="1" x14ac:dyDescent="0.2">
      <c r="B4" s="44" t="s">
        <v>228</v>
      </c>
      <c r="C4" s="47" t="s">
        <v>6</v>
      </c>
      <c r="D4" s="50" t="s">
        <v>7</v>
      </c>
      <c r="E4" s="51" t="s">
        <v>23</v>
      </c>
    </row>
    <row r="5" spans="2:5" ht="16.899999999999999" customHeight="1" x14ac:dyDescent="0.2">
      <c r="B5" s="45"/>
      <c r="C5" s="48"/>
      <c r="D5" s="48"/>
      <c r="E5" s="52"/>
    </row>
    <row r="6" spans="2:5" ht="17.45" customHeight="1" thickBot="1" x14ac:dyDescent="0.25">
      <c r="B6" s="46"/>
      <c r="C6" s="49"/>
      <c r="D6" s="49"/>
      <c r="E6" s="53"/>
    </row>
    <row r="7" spans="2:5" ht="12.6" customHeight="1" x14ac:dyDescent="0.2">
      <c r="B7" s="272" t="s">
        <v>4</v>
      </c>
      <c r="C7" s="273"/>
      <c r="D7" s="273"/>
      <c r="E7" s="274"/>
    </row>
    <row r="8" spans="2:5" ht="12.75" customHeight="1" x14ac:dyDescent="0.2">
      <c r="B8" s="6" t="s">
        <v>8</v>
      </c>
      <c r="C8" s="13">
        <f>'ORÇAMENTO SINTÉTICO'!J11</f>
        <v>9355.2000000000007</v>
      </c>
      <c r="D8" s="8">
        <f>'ORÇAMENTO SINTÉTICO'!K11</f>
        <v>11887.65264</v>
      </c>
      <c r="E8" s="11">
        <f>D8/C$37*100</f>
        <v>0.84501081572096204</v>
      </c>
    </row>
    <row r="9" spans="2:5" ht="12.75" customHeight="1" x14ac:dyDescent="0.2">
      <c r="B9" s="6" t="s">
        <v>9</v>
      </c>
      <c r="C9" s="13">
        <f>'ORÇAMENTO SINTÉTICO'!J16</f>
        <v>317480.9632</v>
      </c>
      <c r="D9" s="8">
        <f>'ORÇAMENTO SINTÉTICO'!K16</f>
        <v>403423.05993823992</v>
      </c>
      <c r="E9" s="11">
        <f>D9/C$37*100</f>
        <v>28.676548624241992</v>
      </c>
    </row>
    <row r="10" spans="2:5" ht="12.75" customHeight="1" x14ac:dyDescent="0.2">
      <c r="B10" s="6" t="s">
        <v>10</v>
      </c>
      <c r="C10" s="13">
        <f>'ORÇAMENTO SINTÉTICO'!J24</f>
        <v>30558.913</v>
      </c>
      <c r="D10" s="8">
        <f>'ORÇAMENTO SINTÉTICO'!K24</f>
        <v>38831.210749099999</v>
      </c>
      <c r="E10" s="11">
        <f t="shared" ref="E10:E32" si="0">D10/C$37*100</f>
        <v>2.7602415770561732</v>
      </c>
    </row>
    <row r="11" spans="2:5" ht="12.75" customHeight="1" x14ac:dyDescent="0.2">
      <c r="B11" s="6" t="s">
        <v>11</v>
      </c>
      <c r="C11" s="13">
        <f>'ORÇAMENTO SINTÉTICO'!J30</f>
        <v>83276.902000000002</v>
      </c>
      <c r="D11" s="8">
        <f>'ORÇAMENTO SINTÉTICO'!K30</f>
        <v>105819.95937140001</v>
      </c>
      <c r="E11" s="11">
        <f t="shared" si="0"/>
        <v>7.5220073210337164</v>
      </c>
    </row>
    <row r="12" spans="2:5" ht="12.75" customHeight="1" x14ac:dyDescent="0.2">
      <c r="B12" s="6" t="s">
        <v>12</v>
      </c>
      <c r="C12" s="13">
        <f>'ORÇAMENTO SINTÉTICO'!J33</f>
        <v>8113.3</v>
      </c>
      <c r="D12" s="8">
        <f>'ORÇAMENTO SINTÉTICO'!K33</f>
        <v>10309.570309999999</v>
      </c>
      <c r="E12" s="11">
        <f t="shared" si="0"/>
        <v>0.73283588284471535</v>
      </c>
    </row>
    <row r="13" spans="2:5" ht="12.75" customHeight="1" x14ac:dyDescent="0.2">
      <c r="B13" s="6" t="s">
        <v>13</v>
      </c>
      <c r="C13" s="13">
        <f>'ORÇAMENTO SINTÉTICO'!J36</f>
        <v>27594.067999999999</v>
      </c>
      <c r="D13" s="8">
        <f>'ORÇAMENTO SINTÉTICO'!K36</f>
        <v>35063.782207600001</v>
      </c>
      <c r="E13" s="11">
        <f t="shared" si="0"/>
        <v>2.4924411995189515</v>
      </c>
    </row>
    <row r="14" spans="2:5" ht="12.75" customHeight="1" x14ac:dyDescent="0.2">
      <c r="B14" s="6" t="s">
        <v>14</v>
      </c>
      <c r="C14" s="13">
        <f>'ORÇAMENTO SINTÉTICO'!J39</f>
        <v>4295.26</v>
      </c>
      <c r="D14" s="8">
        <f>'ORÇAMENTO SINTÉTICO'!K39</f>
        <v>5457.9868820000002</v>
      </c>
      <c r="E14" s="11">
        <f t="shared" si="0"/>
        <v>0.38797045026654903</v>
      </c>
    </row>
    <row r="15" spans="2:5" ht="12.75" customHeight="1" x14ac:dyDescent="0.2">
      <c r="B15" s="269" t="s">
        <v>2</v>
      </c>
      <c r="C15" s="270"/>
      <c r="D15" s="270"/>
      <c r="E15" s="271"/>
    </row>
    <row r="16" spans="2:5" ht="12.75" customHeight="1" x14ac:dyDescent="0.2">
      <c r="B16" s="14" t="s">
        <v>8</v>
      </c>
      <c r="C16" s="15">
        <f>'ORÇAMENTO SINTÉTICO'!J42</f>
        <v>4156.9349999999995</v>
      </c>
      <c r="D16" s="16">
        <f>'ORÇAMENTO SINTÉTICO'!K42</f>
        <v>5282.2173045</v>
      </c>
      <c r="E16" s="10">
        <f t="shared" si="0"/>
        <v>0.37547620951438954</v>
      </c>
    </row>
    <row r="17" spans="2:5" ht="12.75" customHeight="1" x14ac:dyDescent="0.2">
      <c r="B17" s="14" t="s">
        <v>9</v>
      </c>
      <c r="C17" s="15">
        <f>'ORÇAMENTO SINTÉTICO'!J47</f>
        <v>147867.35999999999</v>
      </c>
      <c r="D17" s="16">
        <f>'ORÇAMENTO SINTÉTICO'!K47</f>
        <v>179492.89044000002</v>
      </c>
      <c r="E17" s="10">
        <f t="shared" si="0"/>
        <v>12.758905257414863</v>
      </c>
    </row>
    <row r="18" spans="2:5" ht="12.75" customHeight="1" x14ac:dyDescent="0.2">
      <c r="B18" s="14" t="s">
        <v>14</v>
      </c>
      <c r="C18" s="15">
        <f>'ORÇAMENTO SINTÉTICO'!J52</f>
        <v>3396.4</v>
      </c>
      <c r="D18" s="16">
        <f>'ORÇAMENTO SINTÉTICO'!K52</f>
        <v>4315.80548</v>
      </c>
      <c r="E18" s="10">
        <f t="shared" si="0"/>
        <v>0.30678069250413409</v>
      </c>
    </row>
    <row r="19" spans="2:5" ht="12.75" customHeight="1" x14ac:dyDescent="0.2">
      <c r="B19" s="269" t="s">
        <v>1</v>
      </c>
      <c r="C19" s="270"/>
      <c r="D19" s="270"/>
      <c r="E19" s="271"/>
    </row>
    <row r="20" spans="2:5" ht="12.75" customHeight="1" x14ac:dyDescent="0.2">
      <c r="B20" s="14" t="s">
        <v>8</v>
      </c>
      <c r="C20" s="15">
        <f>'ORÇAMENTO SINTÉTICO'!J55</f>
        <v>3464.1124999999997</v>
      </c>
      <c r="D20" s="16">
        <f>'ORÇAMENTO SINTÉTICO'!K55</f>
        <v>4401.8477537500003</v>
      </c>
      <c r="E20" s="10">
        <f t="shared" si="0"/>
        <v>0.31289684126199135</v>
      </c>
    </row>
    <row r="21" spans="2:5" ht="12.75" customHeight="1" x14ac:dyDescent="0.2">
      <c r="B21" s="14" t="s">
        <v>9</v>
      </c>
      <c r="C21" s="15">
        <f>'ORÇAMENTO SINTÉTICO'!J60</f>
        <v>78569.141999999993</v>
      </c>
      <c r="D21" s="16">
        <f>'ORÇAMENTO SINTÉTICO'!K60</f>
        <v>99837.808739399989</v>
      </c>
      <c r="E21" s="10">
        <f t="shared" si="0"/>
        <v>7.0967777035142054</v>
      </c>
    </row>
    <row r="22" spans="2:5" ht="12.75" customHeight="1" x14ac:dyDescent="0.2">
      <c r="B22" s="14" t="s">
        <v>14</v>
      </c>
      <c r="C22" s="15">
        <f>'ORÇAMENTO SINTÉTICO'!J65</f>
        <v>50312.35</v>
      </c>
      <c r="D22" s="16">
        <f>'ORÇAMENTO SINTÉTICO'!K65</f>
        <v>60249.039124999996</v>
      </c>
      <c r="E22" s="10">
        <f t="shared" si="0"/>
        <v>4.2826865184563809</v>
      </c>
    </row>
    <row r="23" spans="2:5" ht="12.75" customHeight="1" x14ac:dyDescent="0.2">
      <c r="B23" s="269" t="s">
        <v>0</v>
      </c>
      <c r="C23" s="270"/>
      <c r="D23" s="270"/>
      <c r="E23" s="271"/>
    </row>
    <row r="24" spans="2:5" ht="12.75" customHeight="1" x14ac:dyDescent="0.2">
      <c r="B24" s="14" t="s">
        <v>9</v>
      </c>
      <c r="C24" s="15">
        <f>'ORÇAMENTO SINTÉTICO'!J73</f>
        <v>91843.943999999989</v>
      </c>
      <c r="D24" s="16">
        <f>'ORÇAMENTO SINTÉTICO'!K73</f>
        <v>116706.09964079998</v>
      </c>
      <c r="E24" s="10">
        <f t="shared" si="0"/>
        <v>8.2958275652546547</v>
      </c>
    </row>
    <row r="25" spans="2:5" ht="12.75" customHeight="1" x14ac:dyDescent="0.2">
      <c r="B25" s="14" t="s">
        <v>13</v>
      </c>
      <c r="C25" s="15">
        <f>'ORÇAMENTO SINTÉTICO'!J77</f>
        <v>51331.8632</v>
      </c>
      <c r="D25" s="16">
        <f>'ORÇAMENTO SINTÉTICO'!K77</f>
        <v>65227.398568240002</v>
      </c>
      <c r="E25" s="10">
        <f t="shared" si="0"/>
        <v>4.6365635790906481</v>
      </c>
    </row>
    <row r="26" spans="2:5" ht="12.75" customHeight="1" x14ac:dyDescent="0.2">
      <c r="B26" s="14" t="s">
        <v>9</v>
      </c>
      <c r="C26" s="15">
        <f>'ORÇAMENTO SINTÉTICO'!J87</f>
        <v>53357.627500000002</v>
      </c>
      <c r="D26" s="16">
        <f>'ORÇAMENTO SINTÉTICO'!K80</f>
        <v>47389.662046090009</v>
      </c>
      <c r="E26" s="10">
        <f t="shared" si="0"/>
        <v>3.3686025487961455</v>
      </c>
    </row>
    <row r="27" spans="2:5" ht="12.75" customHeight="1" x14ac:dyDescent="0.2">
      <c r="B27" s="269" t="s">
        <v>3</v>
      </c>
      <c r="C27" s="270"/>
      <c r="D27" s="270"/>
      <c r="E27" s="271"/>
    </row>
    <row r="28" spans="2:5" ht="12.75" customHeight="1" x14ac:dyDescent="0.2">
      <c r="B28" s="14" t="s">
        <v>15</v>
      </c>
      <c r="C28" s="15">
        <f>'ORÇAMENTO SINTÉTICO'!J87</f>
        <v>53357.627500000002</v>
      </c>
      <c r="D28" s="16">
        <f>'ORÇAMENTO SINTÉTICO'!K87</f>
        <v>64583.081128249993</v>
      </c>
      <c r="E28" s="10">
        <f t="shared" si="0"/>
        <v>4.5907635189747262</v>
      </c>
    </row>
    <row r="29" spans="2:5" ht="12.75" customHeight="1" x14ac:dyDescent="0.2">
      <c r="B29" s="14" t="s">
        <v>16</v>
      </c>
      <c r="C29" s="15">
        <f>'ORÇAMENTO SINTÉTICO'!J96</f>
        <v>68810.97</v>
      </c>
      <c r="D29" s="16">
        <f>'ORÇAMENTO SINTÉTICO'!K96</f>
        <v>87438.099578999987</v>
      </c>
      <c r="E29" s="11">
        <f t="shared" si="0"/>
        <v>6.2153683395598858</v>
      </c>
    </row>
    <row r="30" spans="2:5" ht="12.75" customHeight="1" x14ac:dyDescent="0.2">
      <c r="B30" s="14" t="s">
        <v>17</v>
      </c>
      <c r="C30" s="15">
        <f>'ORÇAMENTO SINTÉTICO'!J124</f>
        <v>2194.37</v>
      </c>
      <c r="D30" s="16">
        <f>'ORÇAMENTO SINTÉTICO'!K124</f>
        <v>2788.3859590000006</v>
      </c>
      <c r="E30" s="11">
        <f t="shared" si="0"/>
        <v>0.19820702750273728</v>
      </c>
    </row>
    <row r="31" spans="2:5" ht="12.75" customHeight="1" x14ac:dyDescent="0.2">
      <c r="B31" s="238" t="s">
        <v>18</v>
      </c>
      <c r="C31" s="13">
        <f>'ORÇAMENTO SINTÉTICO'!J133</f>
        <v>32951.120000000003</v>
      </c>
      <c r="D31" s="8">
        <f>'ORÇAMENTO SINTÉTICO'!K133</f>
        <v>41870.988184000002</v>
      </c>
      <c r="E31" s="11">
        <f t="shared" si="0"/>
        <v>2.976318281823938</v>
      </c>
    </row>
    <row r="32" spans="2:5" ht="12.75" customHeight="1" thickBot="1" x14ac:dyDescent="0.25">
      <c r="B32" s="239" t="s">
        <v>19</v>
      </c>
      <c r="C32" s="17">
        <f>'ORÇAMENTO SINTÉTICO'!J138</f>
        <v>12928.5</v>
      </c>
      <c r="D32" s="17">
        <f>'ORÇAMENTO SINTÉTICO'!K138</f>
        <v>16428.24495</v>
      </c>
      <c r="E32" s="12">
        <f t="shared" si="0"/>
        <v>1.1677700456482445</v>
      </c>
    </row>
    <row r="33" spans="2:5" ht="6" customHeight="1" thickBot="1" x14ac:dyDescent="0.25">
      <c r="B33" s="282"/>
      <c r="C33" s="283"/>
      <c r="D33" s="283"/>
      <c r="E33" s="284"/>
    </row>
    <row r="34" spans="2:5" ht="19.149999999999999" customHeight="1" thickBot="1" x14ac:dyDescent="0.25">
      <c r="B34" s="252" t="s">
        <v>484</v>
      </c>
      <c r="C34" s="285">
        <v>213133.71646506002</v>
      </c>
      <c r="D34" s="286"/>
      <c r="E34" s="287">
        <f>SUM(E8:E32)/100</f>
        <v>1</v>
      </c>
    </row>
    <row r="35" spans="2:5" ht="19.149999999999999" customHeight="1" thickBot="1" x14ac:dyDescent="0.25">
      <c r="B35" s="253" t="s">
        <v>5</v>
      </c>
      <c r="C35" s="290">
        <v>44327.344619000069</v>
      </c>
      <c r="D35" s="291"/>
      <c r="E35" s="288"/>
    </row>
    <row r="36" spans="2:5" ht="19.149999999999999" customHeight="1" thickBot="1" x14ac:dyDescent="0.25">
      <c r="B36" s="254" t="s">
        <v>20</v>
      </c>
      <c r="C36" s="278">
        <f>SUM(C8:C14,C16:C18,C20:C22,C24:C26,C28:C32)</f>
        <v>1135216.9279000002</v>
      </c>
      <c r="D36" s="279"/>
      <c r="E36" s="288"/>
    </row>
    <row r="37" spans="2:5" ht="19.149999999999999" customHeight="1" thickBot="1" x14ac:dyDescent="0.25">
      <c r="B37" s="255" t="s">
        <v>21</v>
      </c>
      <c r="C37" s="280">
        <f>SUM(D8:D14,D16,D17,D18,D20,D21,D22,D24,D25,D26,D28,D29:D32)</f>
        <v>1406804.7909963699</v>
      </c>
      <c r="D37" s="281"/>
      <c r="E37" s="289"/>
    </row>
    <row r="38" spans="2:5" ht="13.5" customHeight="1" x14ac:dyDescent="0.2">
      <c r="B38" s="143"/>
      <c r="C38" s="144"/>
      <c r="D38" s="184"/>
      <c r="E38" s="145"/>
    </row>
    <row r="39" spans="2:5" ht="82.9" customHeight="1" thickBot="1" x14ac:dyDescent="0.25">
      <c r="B39" s="275"/>
      <c r="C39" s="276"/>
      <c r="D39" s="276"/>
      <c r="E39" s="277"/>
    </row>
    <row r="40" spans="2:5" ht="409.15" customHeight="1" x14ac:dyDescent="0.2">
      <c r="C40" s="1"/>
    </row>
    <row r="41" spans="2:5" ht="24" customHeight="1" x14ac:dyDescent="0.2"/>
  </sheetData>
  <mergeCells count="13">
    <mergeCell ref="B39:E39"/>
    <mergeCell ref="C36:D36"/>
    <mergeCell ref="C37:D37"/>
    <mergeCell ref="B33:E33"/>
    <mergeCell ref="C34:D34"/>
    <mergeCell ref="E34:E37"/>
    <mergeCell ref="C35:D35"/>
    <mergeCell ref="B2:E3"/>
    <mergeCell ref="B27:E27"/>
    <mergeCell ref="B23:E23"/>
    <mergeCell ref="B19:E19"/>
    <mergeCell ref="B15:E15"/>
    <mergeCell ref="B7:E7"/>
  </mergeCells>
  <pageMargins left="0.25" right="0.25" top="0.75" bottom="0.75" header="0.3" footer="0.3"/>
  <pageSetup paperSize="9" scale="7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4"/>
  <sheetViews>
    <sheetView showGridLines="0" showRowColHeaders="0" tabSelected="1" zoomScale="115" zoomScaleNormal="115" workbookViewId="0">
      <selection activeCell="D16" sqref="D16:I16"/>
    </sheetView>
  </sheetViews>
  <sheetFormatPr defaultRowHeight="12.75" x14ac:dyDescent="0.2"/>
  <cols>
    <col min="1" max="1" width="10.83203125" customWidth="1"/>
    <col min="2" max="2" width="7.5" customWidth="1"/>
    <col min="3" max="3" width="17.1640625" customWidth="1"/>
    <col min="4" max="4" width="87.83203125" customWidth="1"/>
    <col min="5" max="5" width="7.1640625" customWidth="1"/>
    <col min="6" max="6" width="7" customWidth="1"/>
    <col min="7" max="7" width="6.6640625" customWidth="1"/>
    <col min="8" max="8" width="7.33203125" customWidth="1"/>
    <col min="9" max="9" width="10.1640625" customWidth="1"/>
    <col min="10" max="10" width="18" customWidth="1"/>
    <col min="11" max="11" width="17.1640625" customWidth="1"/>
    <col min="12" max="12" width="20.5" customWidth="1"/>
    <col min="13" max="13" width="56.1640625" customWidth="1"/>
  </cols>
  <sheetData>
    <row r="1" spans="1:13" ht="24.6" customHeight="1" x14ac:dyDescent="0.2">
      <c r="A1" s="342" t="s">
        <v>229</v>
      </c>
      <c r="B1" s="343"/>
      <c r="C1" s="343"/>
      <c r="D1" s="343"/>
      <c r="E1" s="343"/>
      <c r="F1" s="343"/>
      <c r="G1" s="343"/>
      <c r="H1" s="343"/>
      <c r="I1" s="343"/>
      <c r="J1" s="343"/>
      <c r="K1" s="344"/>
    </row>
    <row r="2" spans="1:13" ht="24.6" customHeight="1" x14ac:dyDescent="0.2">
      <c r="A2" s="345"/>
      <c r="B2" s="346"/>
      <c r="C2" s="346"/>
      <c r="D2" s="346"/>
      <c r="E2" s="346"/>
      <c r="F2" s="346"/>
      <c r="G2" s="346"/>
      <c r="H2" s="346"/>
      <c r="I2" s="346"/>
      <c r="J2" s="346"/>
      <c r="K2" s="347"/>
    </row>
    <row r="3" spans="1:13" ht="15" customHeight="1" thickBot="1" x14ac:dyDescent="0.25">
      <c r="A3" s="348"/>
      <c r="B3" s="349"/>
      <c r="C3" s="349"/>
      <c r="D3" s="349"/>
      <c r="E3" s="349"/>
      <c r="F3" s="349"/>
      <c r="G3" s="346"/>
      <c r="H3" s="349"/>
      <c r="I3" s="349"/>
      <c r="J3" s="349"/>
      <c r="K3" s="350"/>
    </row>
    <row r="4" spans="1:13" ht="22.15" customHeight="1" x14ac:dyDescent="0.2">
      <c r="A4" s="18" t="s">
        <v>182</v>
      </c>
      <c r="B4" s="292" t="s">
        <v>432</v>
      </c>
      <c r="C4" s="293"/>
      <c r="D4" s="293"/>
      <c r="E4" s="293"/>
      <c r="F4" s="293"/>
      <c r="G4" s="293"/>
      <c r="H4" s="293"/>
      <c r="I4" s="293"/>
      <c r="J4" s="242" t="s">
        <v>183</v>
      </c>
      <c r="K4" s="262">
        <v>46120</v>
      </c>
    </row>
    <row r="5" spans="1:13" ht="22.15" customHeight="1" x14ac:dyDescent="0.2">
      <c r="A5" s="243" t="s">
        <v>184</v>
      </c>
      <c r="B5" s="294" t="s">
        <v>239</v>
      </c>
      <c r="C5" s="295"/>
      <c r="D5" s="295"/>
      <c r="E5" s="295"/>
      <c r="F5" s="295"/>
      <c r="G5" s="295"/>
      <c r="H5" s="295"/>
      <c r="I5" s="295"/>
      <c r="J5" s="244" t="s">
        <v>435</v>
      </c>
      <c r="K5" s="20">
        <f>'BDI CONVENCIONAL 01'!M6</f>
        <v>0.2707</v>
      </c>
      <c r="M5" s="40"/>
    </row>
    <row r="6" spans="1:13" ht="22.15" customHeight="1" x14ac:dyDescent="0.2">
      <c r="A6" s="243" t="s">
        <v>185</v>
      </c>
      <c r="B6" s="296" t="s">
        <v>489</v>
      </c>
      <c r="C6" s="296"/>
      <c r="D6" s="296"/>
      <c r="E6" s="296"/>
      <c r="F6" s="296"/>
      <c r="G6" s="296"/>
      <c r="H6" s="296"/>
      <c r="I6" s="296"/>
      <c r="J6" s="247" t="s">
        <v>186</v>
      </c>
      <c r="K6" s="246">
        <f>'BDI CONVENCIONAL 02'!M6</f>
        <v>0.19750000000000001</v>
      </c>
    </row>
    <row r="7" spans="1:13" ht="22.15" customHeight="1" x14ac:dyDescent="0.2">
      <c r="A7" s="19" t="s">
        <v>187</v>
      </c>
      <c r="B7" s="297" t="s">
        <v>490</v>
      </c>
      <c r="C7" s="298"/>
      <c r="D7" s="298"/>
      <c r="E7" s="298"/>
      <c r="F7" s="298"/>
      <c r="G7" s="298"/>
      <c r="H7" s="298"/>
      <c r="I7" s="298"/>
      <c r="J7" s="245" t="s">
        <v>188</v>
      </c>
      <c r="K7" s="20">
        <v>0.81789999999999996</v>
      </c>
    </row>
    <row r="8" spans="1:13" ht="28.9" customHeight="1" thickBot="1" x14ac:dyDescent="0.25">
      <c r="A8" s="315" t="s">
        <v>483</v>
      </c>
      <c r="B8" s="316"/>
      <c r="C8" s="316"/>
      <c r="D8" s="316"/>
      <c r="E8" s="316"/>
      <c r="F8" s="316"/>
      <c r="G8" s="316"/>
      <c r="H8" s="316"/>
      <c r="I8" s="316"/>
      <c r="J8" s="316"/>
      <c r="K8" s="317"/>
    </row>
    <row r="9" spans="1:13" ht="29.45" customHeight="1" thickBot="1" x14ac:dyDescent="0.25">
      <c r="A9" s="258" t="s">
        <v>145</v>
      </c>
      <c r="B9" s="257" t="s">
        <v>146</v>
      </c>
      <c r="C9" s="257" t="s">
        <v>238</v>
      </c>
      <c r="D9" s="256" t="s">
        <v>147</v>
      </c>
      <c r="E9" s="55" t="s">
        <v>235</v>
      </c>
      <c r="F9" s="313" t="s">
        <v>148</v>
      </c>
      <c r="G9" s="313"/>
      <c r="H9" s="313" t="s">
        <v>236</v>
      </c>
      <c r="I9" s="314"/>
      <c r="J9" s="55" t="s">
        <v>237</v>
      </c>
      <c r="K9" s="43" t="s">
        <v>21</v>
      </c>
      <c r="L9" s="7" t="s">
        <v>23</v>
      </c>
    </row>
    <row r="10" spans="1:13" s="40" customFormat="1" ht="24.6" customHeight="1" thickBot="1" x14ac:dyDescent="0.25">
      <c r="A10" s="310" t="s">
        <v>189</v>
      </c>
      <c r="B10" s="311"/>
      <c r="C10" s="312"/>
      <c r="D10" s="299" t="s">
        <v>4</v>
      </c>
      <c r="E10" s="300"/>
      <c r="F10" s="300"/>
      <c r="G10" s="300"/>
      <c r="H10" s="300"/>
      <c r="I10" s="300"/>
      <c r="J10" s="300"/>
      <c r="K10" s="301"/>
    </row>
    <row r="11" spans="1:13" ht="24.6" customHeight="1" thickBot="1" x14ac:dyDescent="0.25">
      <c r="A11" s="302">
        <v>1</v>
      </c>
      <c r="B11" s="303"/>
      <c r="C11" s="304"/>
      <c r="D11" s="305" t="s">
        <v>8</v>
      </c>
      <c r="E11" s="306"/>
      <c r="F11" s="306"/>
      <c r="G11" s="306"/>
      <c r="H11" s="306"/>
      <c r="I11" s="307"/>
      <c r="J11" s="37">
        <f>SUM(J12:J15)</f>
        <v>9355.2000000000007</v>
      </c>
      <c r="K11" s="37">
        <f>SUM(K12:K15)</f>
        <v>11887.65264</v>
      </c>
      <c r="L11" s="9">
        <f>K11/J$144*100</f>
        <v>0.84501081572096204</v>
      </c>
    </row>
    <row r="12" spans="1:13" ht="24.6" customHeight="1" x14ac:dyDescent="0.2">
      <c r="A12" s="21" t="s">
        <v>190</v>
      </c>
      <c r="B12" s="179" t="s">
        <v>25</v>
      </c>
      <c r="C12" s="22">
        <v>97082</v>
      </c>
      <c r="D12" s="23" t="s">
        <v>241</v>
      </c>
      <c r="E12" s="23" t="s">
        <v>40</v>
      </c>
      <c r="F12" s="308">
        <v>26</v>
      </c>
      <c r="G12" s="308"/>
      <c r="H12" s="309">
        <v>68.47</v>
      </c>
      <c r="I12" s="309"/>
      <c r="J12" s="54">
        <f>F12*H12</f>
        <v>1780.22</v>
      </c>
      <c r="K12" s="24">
        <f>(J12*K$5)+J12</f>
        <v>2262.1255540000002</v>
      </c>
    </row>
    <row r="13" spans="1:13" ht="24.6" customHeight="1" x14ac:dyDescent="0.2">
      <c r="A13" s="25" t="s">
        <v>191</v>
      </c>
      <c r="B13" s="180" t="s">
        <v>25</v>
      </c>
      <c r="C13" s="26">
        <v>97084</v>
      </c>
      <c r="D13" s="27" t="s">
        <v>243</v>
      </c>
      <c r="E13" s="27" t="s">
        <v>26</v>
      </c>
      <c r="F13" s="320">
        <v>104</v>
      </c>
      <c r="G13" s="321"/>
      <c r="H13" s="322">
        <v>0.76</v>
      </c>
      <c r="I13" s="323"/>
      <c r="J13" s="54">
        <f t="shared" ref="J13:J15" si="0">F13*H13</f>
        <v>79.040000000000006</v>
      </c>
      <c r="K13" s="24">
        <f t="shared" ref="K13:K40" si="1">(J13*K$5)+J13</f>
        <v>100.43612800000001</v>
      </c>
    </row>
    <row r="14" spans="1:13" ht="24.6" customHeight="1" x14ac:dyDescent="0.2">
      <c r="A14" s="25" t="s">
        <v>192</v>
      </c>
      <c r="B14" s="180" t="s">
        <v>25</v>
      </c>
      <c r="C14" s="26">
        <v>95241</v>
      </c>
      <c r="D14" s="27" t="s">
        <v>242</v>
      </c>
      <c r="E14" s="27" t="s">
        <v>26</v>
      </c>
      <c r="F14" s="320">
        <v>62.4</v>
      </c>
      <c r="G14" s="321"/>
      <c r="H14" s="322">
        <v>43.12</v>
      </c>
      <c r="I14" s="323"/>
      <c r="J14" s="54">
        <f t="shared" si="0"/>
        <v>2690.6879999999996</v>
      </c>
      <c r="K14" s="24">
        <f t="shared" si="1"/>
        <v>3419.0572415999995</v>
      </c>
    </row>
    <row r="15" spans="1:13" ht="24.6" customHeight="1" thickBot="1" x14ac:dyDescent="0.25">
      <c r="A15" s="25" t="s">
        <v>193</v>
      </c>
      <c r="B15" s="180" t="s">
        <v>25</v>
      </c>
      <c r="C15" s="26">
        <v>89470</v>
      </c>
      <c r="D15" s="27" t="s">
        <v>244</v>
      </c>
      <c r="E15" s="27" t="s">
        <v>26</v>
      </c>
      <c r="F15" s="320">
        <v>43.7</v>
      </c>
      <c r="G15" s="321"/>
      <c r="H15" s="322">
        <v>109.96</v>
      </c>
      <c r="I15" s="323"/>
      <c r="J15" s="54">
        <f t="shared" si="0"/>
        <v>4805.2520000000004</v>
      </c>
      <c r="K15" s="24">
        <f t="shared" si="1"/>
        <v>6106.0337164000002</v>
      </c>
    </row>
    <row r="16" spans="1:13" ht="24.6" customHeight="1" thickBot="1" x14ac:dyDescent="0.25">
      <c r="A16" s="302">
        <v>2</v>
      </c>
      <c r="B16" s="303"/>
      <c r="C16" s="304"/>
      <c r="D16" s="324" t="s">
        <v>9</v>
      </c>
      <c r="E16" s="325"/>
      <c r="F16" s="325"/>
      <c r="G16" s="325"/>
      <c r="H16" s="325"/>
      <c r="I16" s="326"/>
      <c r="J16" s="37">
        <f>SUM(J17:J23)</f>
        <v>317480.9632</v>
      </c>
      <c r="K16" s="37">
        <f>SUM(K17:K23)</f>
        <v>403423.05993823992</v>
      </c>
      <c r="L16" s="9">
        <f>K16/J$144*100</f>
        <v>28.676548624241992</v>
      </c>
    </row>
    <row r="17" spans="1:12" ht="24.6" customHeight="1" x14ac:dyDescent="0.2">
      <c r="A17" s="25" t="s">
        <v>194</v>
      </c>
      <c r="B17" s="180" t="s">
        <v>25</v>
      </c>
      <c r="C17" s="26">
        <v>100576</v>
      </c>
      <c r="D17" s="27" t="s">
        <v>245</v>
      </c>
      <c r="E17" s="27" t="s">
        <v>26</v>
      </c>
      <c r="F17" s="318">
        <v>1450</v>
      </c>
      <c r="G17" s="319"/>
      <c r="H17" s="309">
        <v>2.84</v>
      </c>
      <c r="I17" s="309"/>
      <c r="J17" s="54">
        <f>F17*H17</f>
        <v>4118</v>
      </c>
      <c r="K17" s="24">
        <f t="shared" si="1"/>
        <v>5232.7425999999996</v>
      </c>
    </row>
    <row r="18" spans="1:12" ht="24.6" customHeight="1" x14ac:dyDescent="0.2">
      <c r="A18" s="25" t="s">
        <v>195</v>
      </c>
      <c r="B18" s="180" t="s">
        <v>35</v>
      </c>
      <c r="C18" s="27" t="s">
        <v>196</v>
      </c>
      <c r="D18" s="27" t="s">
        <v>197</v>
      </c>
      <c r="E18" s="27" t="s">
        <v>40</v>
      </c>
      <c r="F18" s="320">
        <v>140</v>
      </c>
      <c r="G18" s="321"/>
      <c r="H18" s="309">
        <v>234.82</v>
      </c>
      <c r="I18" s="309"/>
      <c r="J18" s="54">
        <f t="shared" ref="J18:J40" si="2">F18*H18</f>
        <v>32874.799999999996</v>
      </c>
      <c r="K18" s="24">
        <f t="shared" si="1"/>
        <v>41774.008359999993</v>
      </c>
    </row>
    <row r="19" spans="1:12" ht="24.6" customHeight="1" x14ac:dyDescent="0.2">
      <c r="A19" s="25" t="s">
        <v>198</v>
      </c>
      <c r="B19" s="180" t="s">
        <v>35</v>
      </c>
      <c r="C19" s="27" t="s">
        <v>199</v>
      </c>
      <c r="D19" s="27" t="s">
        <v>200</v>
      </c>
      <c r="E19" s="27" t="s">
        <v>40</v>
      </c>
      <c r="F19" s="320">
        <v>70</v>
      </c>
      <c r="G19" s="321"/>
      <c r="H19" s="309">
        <v>271.77999999999997</v>
      </c>
      <c r="I19" s="309"/>
      <c r="J19" s="54">
        <f t="shared" si="2"/>
        <v>19024.599999999999</v>
      </c>
      <c r="K19" s="24">
        <f t="shared" si="1"/>
        <v>24174.559219999999</v>
      </c>
    </row>
    <row r="20" spans="1:12" ht="24.6" customHeight="1" x14ac:dyDescent="0.2">
      <c r="A20" s="25" t="s">
        <v>201</v>
      </c>
      <c r="B20" s="180" t="s">
        <v>35</v>
      </c>
      <c r="C20" s="27" t="s">
        <v>202</v>
      </c>
      <c r="D20" s="27" t="s">
        <v>203</v>
      </c>
      <c r="E20" s="27" t="s">
        <v>40</v>
      </c>
      <c r="F20" s="320">
        <v>70</v>
      </c>
      <c r="G20" s="321"/>
      <c r="H20" s="309">
        <v>271.77999999999997</v>
      </c>
      <c r="I20" s="309"/>
      <c r="J20" s="54">
        <f t="shared" si="2"/>
        <v>19024.599999999999</v>
      </c>
      <c r="K20" s="24">
        <f t="shared" si="1"/>
        <v>24174.559219999999</v>
      </c>
    </row>
    <row r="21" spans="1:12" ht="24.6" customHeight="1" x14ac:dyDescent="0.2">
      <c r="A21" s="25" t="s">
        <v>204</v>
      </c>
      <c r="B21" s="180" t="s">
        <v>35</v>
      </c>
      <c r="C21" s="27" t="s">
        <v>205</v>
      </c>
      <c r="D21" s="27" t="s">
        <v>256</v>
      </c>
      <c r="E21" s="27" t="s">
        <v>26</v>
      </c>
      <c r="F21" s="318">
        <v>1400</v>
      </c>
      <c r="G21" s="319"/>
      <c r="H21" s="309">
        <v>169.73</v>
      </c>
      <c r="I21" s="309"/>
      <c r="J21" s="54">
        <f t="shared" si="2"/>
        <v>237622</v>
      </c>
      <c r="K21" s="24">
        <f t="shared" si="1"/>
        <v>301946.27539999998</v>
      </c>
    </row>
    <row r="22" spans="1:12" ht="24.6" customHeight="1" x14ac:dyDescent="0.2">
      <c r="A22" s="25" t="s">
        <v>206</v>
      </c>
      <c r="B22" s="180" t="s">
        <v>25</v>
      </c>
      <c r="C22" s="26">
        <v>95241</v>
      </c>
      <c r="D22" s="27" t="s">
        <v>242</v>
      </c>
      <c r="E22" s="27" t="s">
        <v>26</v>
      </c>
      <c r="F22" s="320">
        <v>50.01</v>
      </c>
      <c r="G22" s="321"/>
      <c r="H22" s="309">
        <v>43.12</v>
      </c>
      <c r="I22" s="309"/>
      <c r="J22" s="54">
        <f t="shared" si="2"/>
        <v>2156.4312</v>
      </c>
      <c r="K22" s="24">
        <f t="shared" si="1"/>
        <v>2740.1771258399999</v>
      </c>
    </row>
    <row r="23" spans="1:12" ht="24.6" customHeight="1" thickBot="1" x14ac:dyDescent="0.25">
      <c r="A23" s="25" t="s">
        <v>207</v>
      </c>
      <c r="B23" s="180" t="s">
        <v>35</v>
      </c>
      <c r="C23" s="27" t="s">
        <v>77</v>
      </c>
      <c r="D23" s="27" t="s">
        <v>255</v>
      </c>
      <c r="E23" s="27" t="s">
        <v>26</v>
      </c>
      <c r="F23" s="320">
        <v>50.01</v>
      </c>
      <c r="G23" s="321"/>
      <c r="H23" s="309">
        <v>53.2</v>
      </c>
      <c r="I23" s="309"/>
      <c r="J23" s="54">
        <f t="shared" si="2"/>
        <v>2660.5320000000002</v>
      </c>
      <c r="K23" s="24">
        <f t="shared" si="1"/>
        <v>3380.7380124000001</v>
      </c>
    </row>
    <row r="24" spans="1:12" ht="24.6" customHeight="1" thickBot="1" x14ac:dyDescent="0.25">
      <c r="A24" s="302">
        <v>3</v>
      </c>
      <c r="B24" s="303"/>
      <c r="C24" s="304"/>
      <c r="D24" s="324" t="s">
        <v>10</v>
      </c>
      <c r="E24" s="325"/>
      <c r="F24" s="325"/>
      <c r="G24" s="325"/>
      <c r="H24" s="325"/>
      <c r="I24" s="326"/>
      <c r="J24" s="37">
        <f>SUM(J25:J29)</f>
        <v>30558.913</v>
      </c>
      <c r="K24" s="37">
        <f>SUM(K25:K29)</f>
        <v>38831.210749099999</v>
      </c>
      <c r="L24" s="9">
        <f>K24/J$144*100</f>
        <v>2.7602415770561732</v>
      </c>
    </row>
    <row r="25" spans="1:12" ht="24.6" customHeight="1" x14ac:dyDescent="0.2">
      <c r="A25" s="25" t="s">
        <v>208</v>
      </c>
      <c r="B25" s="180" t="s">
        <v>25</v>
      </c>
      <c r="C25" s="26">
        <v>96542</v>
      </c>
      <c r="D25" s="27" t="s">
        <v>491</v>
      </c>
      <c r="E25" s="27" t="s">
        <v>26</v>
      </c>
      <c r="F25" s="327">
        <v>79.3</v>
      </c>
      <c r="G25" s="327"/>
      <c r="H25" s="309">
        <v>101.84</v>
      </c>
      <c r="I25" s="309"/>
      <c r="J25" s="54">
        <f t="shared" si="2"/>
        <v>8075.9120000000003</v>
      </c>
      <c r="K25" s="24">
        <f t="shared" si="1"/>
        <v>10262.0613784</v>
      </c>
    </row>
    <row r="26" spans="1:12" ht="24.6" customHeight="1" x14ac:dyDescent="0.2">
      <c r="A26" s="25" t="s">
        <v>209</v>
      </c>
      <c r="B26" s="180" t="s">
        <v>25</v>
      </c>
      <c r="C26" s="26">
        <v>96543</v>
      </c>
      <c r="D26" s="27" t="s">
        <v>247</v>
      </c>
      <c r="E26" s="27" t="s">
        <v>210</v>
      </c>
      <c r="F26" s="327">
        <v>122</v>
      </c>
      <c r="G26" s="327"/>
      <c r="H26" s="309">
        <v>20.46</v>
      </c>
      <c r="I26" s="309"/>
      <c r="J26" s="54">
        <f t="shared" si="2"/>
        <v>2496.12</v>
      </c>
      <c r="K26" s="24">
        <f t="shared" si="1"/>
        <v>3171.8196840000001</v>
      </c>
    </row>
    <row r="27" spans="1:12" ht="24.6" customHeight="1" x14ac:dyDescent="0.2">
      <c r="A27" s="25" t="s">
        <v>211</v>
      </c>
      <c r="B27" s="180" t="s">
        <v>25</v>
      </c>
      <c r="C27" s="26">
        <v>96545</v>
      </c>
      <c r="D27" s="27" t="s">
        <v>248</v>
      </c>
      <c r="E27" s="27" t="s">
        <v>210</v>
      </c>
      <c r="F27" s="327">
        <v>276</v>
      </c>
      <c r="G27" s="327"/>
      <c r="H27" s="309">
        <v>15.78</v>
      </c>
      <c r="I27" s="309"/>
      <c r="J27" s="54">
        <f t="shared" si="2"/>
        <v>4355.28</v>
      </c>
      <c r="K27" s="24">
        <f t="shared" si="1"/>
        <v>5534.2542959999992</v>
      </c>
    </row>
    <row r="28" spans="1:12" ht="24.6" customHeight="1" x14ac:dyDescent="0.2">
      <c r="A28" s="25" t="s">
        <v>212</v>
      </c>
      <c r="B28" s="180" t="s">
        <v>25</v>
      </c>
      <c r="C28" s="26">
        <v>96555</v>
      </c>
      <c r="D28" s="27" t="s">
        <v>249</v>
      </c>
      <c r="E28" s="27" t="s">
        <v>40</v>
      </c>
      <c r="F28" s="327">
        <v>5.95</v>
      </c>
      <c r="G28" s="327"/>
      <c r="H28" s="309">
        <v>828.38</v>
      </c>
      <c r="I28" s="309"/>
      <c r="J28" s="54">
        <f t="shared" si="2"/>
        <v>4928.8609999999999</v>
      </c>
      <c r="K28" s="24">
        <f t="shared" si="1"/>
        <v>6263.1036727000001</v>
      </c>
    </row>
    <row r="29" spans="1:12" ht="24.6" customHeight="1" thickBot="1" x14ac:dyDescent="0.25">
      <c r="A29" s="25" t="s">
        <v>213</v>
      </c>
      <c r="B29" s="180" t="s">
        <v>35</v>
      </c>
      <c r="C29" s="27" t="s">
        <v>214</v>
      </c>
      <c r="D29" s="27" t="s">
        <v>254</v>
      </c>
      <c r="E29" s="27" t="s">
        <v>72</v>
      </c>
      <c r="F29" s="327">
        <v>58</v>
      </c>
      <c r="G29" s="327"/>
      <c r="H29" s="309">
        <v>184.53</v>
      </c>
      <c r="I29" s="309"/>
      <c r="J29" s="54">
        <f t="shared" si="2"/>
        <v>10702.74</v>
      </c>
      <c r="K29" s="24">
        <f t="shared" si="1"/>
        <v>13599.971718000001</v>
      </c>
    </row>
    <row r="30" spans="1:12" s="40" customFormat="1" ht="24.6" customHeight="1" thickBot="1" x14ac:dyDescent="0.25">
      <c r="A30" s="302">
        <v>4</v>
      </c>
      <c r="B30" s="303"/>
      <c r="C30" s="304"/>
      <c r="D30" s="324" t="s">
        <v>11</v>
      </c>
      <c r="E30" s="325"/>
      <c r="F30" s="325"/>
      <c r="G30" s="325"/>
      <c r="H30" s="325"/>
      <c r="I30" s="326"/>
      <c r="J30" s="37">
        <f>SUM(J31:J32)</f>
        <v>83276.902000000002</v>
      </c>
      <c r="K30" s="37">
        <f>SUM(K31:K32)</f>
        <v>105819.95937140001</v>
      </c>
      <c r="L30" s="39">
        <f>K30/J$144*100</f>
        <v>7.5220073210337164</v>
      </c>
    </row>
    <row r="31" spans="1:12" ht="24.6" customHeight="1" x14ac:dyDescent="0.2">
      <c r="A31" s="25" t="s">
        <v>215</v>
      </c>
      <c r="B31" s="180" t="s">
        <v>25</v>
      </c>
      <c r="C31" s="26">
        <v>103325</v>
      </c>
      <c r="D31" s="27" t="s">
        <v>253</v>
      </c>
      <c r="E31" s="27" t="s">
        <v>26</v>
      </c>
      <c r="F31" s="327">
        <v>79</v>
      </c>
      <c r="G31" s="327"/>
      <c r="H31" s="309">
        <v>88.66</v>
      </c>
      <c r="I31" s="309"/>
      <c r="J31" s="54">
        <f t="shared" si="2"/>
        <v>7004.1399999999994</v>
      </c>
      <c r="K31" s="24">
        <f t="shared" si="1"/>
        <v>8900.1606979999997</v>
      </c>
    </row>
    <row r="32" spans="1:12" ht="35.450000000000003" customHeight="1" thickBot="1" x14ac:dyDescent="0.25">
      <c r="A32" s="25" t="s">
        <v>216</v>
      </c>
      <c r="B32" s="180" t="s">
        <v>25</v>
      </c>
      <c r="C32" s="26">
        <v>102363</v>
      </c>
      <c r="D32" s="27" t="s">
        <v>252</v>
      </c>
      <c r="E32" s="27" t="s">
        <v>26</v>
      </c>
      <c r="F32" s="327">
        <v>438.45</v>
      </c>
      <c r="G32" s="327"/>
      <c r="H32" s="309">
        <v>173.96</v>
      </c>
      <c r="I32" s="309"/>
      <c r="J32" s="54">
        <f t="shared" si="2"/>
        <v>76272.762000000002</v>
      </c>
      <c r="K32" s="24">
        <f t="shared" si="1"/>
        <v>96919.798673400001</v>
      </c>
    </row>
    <row r="33" spans="1:12" s="40" customFormat="1" ht="24.6" customHeight="1" thickBot="1" x14ac:dyDescent="0.25">
      <c r="A33" s="302">
        <v>5</v>
      </c>
      <c r="B33" s="303"/>
      <c r="C33" s="304"/>
      <c r="D33" s="324" t="s">
        <v>12</v>
      </c>
      <c r="E33" s="325"/>
      <c r="F33" s="325"/>
      <c r="G33" s="325"/>
      <c r="H33" s="325"/>
      <c r="I33" s="326"/>
      <c r="J33" s="37">
        <f>SUM(J34:J35)</f>
        <v>8113.3</v>
      </c>
      <c r="K33" s="37">
        <f>SUM(K34:K35)</f>
        <v>10309.570309999999</v>
      </c>
      <c r="L33" s="39">
        <f>K33/J$144*100</f>
        <v>0.73283588284471535</v>
      </c>
    </row>
    <row r="34" spans="1:12" ht="24.6" customHeight="1" x14ac:dyDescent="0.2">
      <c r="A34" s="25" t="s">
        <v>217</v>
      </c>
      <c r="B34" s="180" t="s">
        <v>25</v>
      </c>
      <c r="C34" s="26">
        <v>87878</v>
      </c>
      <c r="D34" s="27" t="s">
        <v>251</v>
      </c>
      <c r="E34" s="27" t="s">
        <v>26</v>
      </c>
      <c r="F34" s="327">
        <v>158</v>
      </c>
      <c r="G34" s="327"/>
      <c r="H34" s="309">
        <v>5.51</v>
      </c>
      <c r="I34" s="309"/>
      <c r="J34" s="54">
        <f t="shared" si="2"/>
        <v>870.57999999999993</v>
      </c>
      <c r="K34" s="24">
        <f t="shared" si="1"/>
        <v>1106.2460059999999</v>
      </c>
    </row>
    <row r="35" spans="1:12" ht="29.45" customHeight="1" thickBot="1" x14ac:dyDescent="0.25">
      <c r="A35" s="25" t="s">
        <v>218</v>
      </c>
      <c r="B35" s="180" t="s">
        <v>25</v>
      </c>
      <c r="C35" s="26">
        <v>87530</v>
      </c>
      <c r="D35" s="27" t="s">
        <v>250</v>
      </c>
      <c r="E35" s="27" t="s">
        <v>26</v>
      </c>
      <c r="F35" s="327">
        <v>158</v>
      </c>
      <c r="G35" s="327"/>
      <c r="H35" s="309">
        <v>45.84</v>
      </c>
      <c r="I35" s="309"/>
      <c r="J35" s="54">
        <f t="shared" si="2"/>
        <v>7242.72</v>
      </c>
      <c r="K35" s="24">
        <f t="shared" si="1"/>
        <v>9203.3243039999998</v>
      </c>
    </row>
    <row r="36" spans="1:12" s="40" customFormat="1" ht="24.6" customHeight="1" thickBot="1" x14ac:dyDescent="0.25">
      <c r="A36" s="302">
        <v>6</v>
      </c>
      <c r="B36" s="303"/>
      <c r="C36" s="304"/>
      <c r="D36" s="324" t="s">
        <v>13</v>
      </c>
      <c r="E36" s="325"/>
      <c r="F36" s="325"/>
      <c r="G36" s="325"/>
      <c r="H36" s="325"/>
      <c r="I36" s="326"/>
      <c r="J36" s="37">
        <f>SUM(J37:J38)</f>
        <v>27594.067999999999</v>
      </c>
      <c r="K36" s="37">
        <f>SUM(K37:K38)</f>
        <v>35063.782207600001</v>
      </c>
      <c r="L36" s="39">
        <f>K36/J$144*100</f>
        <v>2.4924411995189515</v>
      </c>
    </row>
    <row r="37" spans="1:12" ht="24.6" customHeight="1" x14ac:dyDescent="0.2">
      <c r="A37" s="25" t="s">
        <v>219</v>
      </c>
      <c r="B37" s="180" t="s">
        <v>25</v>
      </c>
      <c r="C37" s="26">
        <v>104642</v>
      </c>
      <c r="D37" s="27" t="s">
        <v>257</v>
      </c>
      <c r="E37" s="27" t="s">
        <v>26</v>
      </c>
      <c r="F37" s="327">
        <v>158</v>
      </c>
      <c r="G37" s="327"/>
      <c r="H37" s="309">
        <v>11.92</v>
      </c>
      <c r="I37" s="309"/>
      <c r="J37" s="54">
        <f t="shared" si="2"/>
        <v>1883.36</v>
      </c>
      <c r="K37" s="24">
        <f t="shared" si="1"/>
        <v>2393.1855519999999</v>
      </c>
    </row>
    <row r="38" spans="1:12" ht="27" customHeight="1" thickBot="1" x14ac:dyDescent="0.25">
      <c r="A38" s="25" t="s">
        <v>220</v>
      </c>
      <c r="B38" s="180" t="s">
        <v>25</v>
      </c>
      <c r="C38" s="26">
        <v>100750</v>
      </c>
      <c r="D38" s="27" t="s">
        <v>258</v>
      </c>
      <c r="E38" s="27" t="s">
        <v>26</v>
      </c>
      <c r="F38" s="327">
        <v>876.9</v>
      </c>
      <c r="G38" s="327"/>
      <c r="H38" s="309">
        <v>29.32</v>
      </c>
      <c r="I38" s="309"/>
      <c r="J38" s="54">
        <f t="shared" si="2"/>
        <v>25710.707999999999</v>
      </c>
      <c r="K38" s="24">
        <f t="shared" si="1"/>
        <v>32670.596655599998</v>
      </c>
    </row>
    <row r="39" spans="1:12" s="40" customFormat="1" ht="24.6" customHeight="1" thickBot="1" x14ac:dyDescent="0.25">
      <c r="A39" s="302">
        <v>7</v>
      </c>
      <c r="B39" s="303"/>
      <c r="C39" s="304"/>
      <c r="D39" s="324" t="s">
        <v>14</v>
      </c>
      <c r="E39" s="325"/>
      <c r="F39" s="325"/>
      <c r="G39" s="325"/>
      <c r="H39" s="325"/>
      <c r="I39" s="326"/>
      <c r="J39" s="37">
        <f>SUM(J40)</f>
        <v>4295.26</v>
      </c>
      <c r="K39" s="37">
        <f>SUM(K40)</f>
        <v>5457.9868820000002</v>
      </c>
      <c r="L39" s="39">
        <f>K39/J$144*100</f>
        <v>0.38797045026654903</v>
      </c>
    </row>
    <row r="40" spans="1:12" ht="30.6" customHeight="1" thickBot="1" x14ac:dyDescent="0.25">
      <c r="A40" s="25" t="s">
        <v>221</v>
      </c>
      <c r="B40" s="180" t="s">
        <v>35</v>
      </c>
      <c r="C40" s="27" t="s">
        <v>222</v>
      </c>
      <c r="D40" s="27" t="s">
        <v>351</v>
      </c>
      <c r="E40" s="27" t="s">
        <v>37</v>
      </c>
      <c r="F40" s="327">
        <v>1</v>
      </c>
      <c r="G40" s="327"/>
      <c r="H40" s="309">
        <v>4295.26</v>
      </c>
      <c r="I40" s="309"/>
      <c r="J40" s="54">
        <f t="shared" si="2"/>
        <v>4295.26</v>
      </c>
      <c r="K40" s="24">
        <f t="shared" si="1"/>
        <v>5457.9868820000002</v>
      </c>
    </row>
    <row r="41" spans="1:12" s="40" customFormat="1" ht="24.6" customHeight="1" thickBot="1" x14ac:dyDescent="0.25">
      <c r="A41" s="310" t="s">
        <v>227</v>
      </c>
      <c r="B41" s="311"/>
      <c r="C41" s="312"/>
      <c r="D41" s="299" t="s">
        <v>2</v>
      </c>
      <c r="E41" s="300"/>
      <c r="F41" s="300"/>
      <c r="G41" s="300"/>
      <c r="H41" s="300"/>
      <c r="I41" s="300"/>
      <c r="J41" s="300"/>
      <c r="K41" s="301"/>
    </row>
    <row r="42" spans="1:12" s="40" customFormat="1" ht="24.6" customHeight="1" thickBot="1" x14ac:dyDescent="0.25">
      <c r="A42" s="302">
        <v>8</v>
      </c>
      <c r="B42" s="303"/>
      <c r="C42" s="304"/>
      <c r="D42" s="324" t="s">
        <v>8</v>
      </c>
      <c r="E42" s="325"/>
      <c r="F42" s="325"/>
      <c r="G42" s="325"/>
      <c r="H42" s="325"/>
      <c r="I42" s="326"/>
      <c r="J42" s="37">
        <f>SUM(J43:J46)</f>
        <v>4156.9349999999995</v>
      </c>
      <c r="K42" s="37">
        <f>SUM(K43:K46)</f>
        <v>5282.2173045</v>
      </c>
      <c r="L42" s="39">
        <f>K42/J$144*100</f>
        <v>0.37547620951438954</v>
      </c>
    </row>
    <row r="43" spans="1:12" ht="24.6" customHeight="1" x14ac:dyDescent="0.2">
      <c r="A43" s="25" t="s">
        <v>223</v>
      </c>
      <c r="B43" s="180" t="s">
        <v>25</v>
      </c>
      <c r="C43" s="26">
        <v>97082</v>
      </c>
      <c r="D43" s="27" t="s">
        <v>241</v>
      </c>
      <c r="E43" s="27" t="s">
        <v>40</v>
      </c>
      <c r="F43" s="327">
        <v>10.5</v>
      </c>
      <c r="G43" s="327"/>
      <c r="H43" s="309">
        <v>68.47</v>
      </c>
      <c r="I43" s="309"/>
      <c r="J43" s="54">
        <f t="shared" ref="J43:J53" si="3">F43*H43</f>
        <v>718.93499999999995</v>
      </c>
      <c r="K43" s="24">
        <f t="shared" ref="K43:K46" si="4">(J43*K$5)+J43</f>
        <v>913.55070449999994</v>
      </c>
    </row>
    <row r="44" spans="1:12" ht="24.6" customHeight="1" x14ac:dyDescent="0.2">
      <c r="A44" s="25" t="s">
        <v>224</v>
      </c>
      <c r="B44" s="180" t="s">
        <v>25</v>
      </c>
      <c r="C44" s="26">
        <v>97084</v>
      </c>
      <c r="D44" s="27" t="s">
        <v>259</v>
      </c>
      <c r="E44" s="27" t="s">
        <v>26</v>
      </c>
      <c r="F44" s="327">
        <v>30</v>
      </c>
      <c r="G44" s="327"/>
      <c r="H44" s="309">
        <v>0.76</v>
      </c>
      <c r="I44" s="309"/>
      <c r="J44" s="54">
        <f t="shared" si="3"/>
        <v>22.8</v>
      </c>
      <c r="K44" s="24">
        <f t="shared" si="4"/>
        <v>28.971960000000003</v>
      </c>
    </row>
    <row r="45" spans="1:12" ht="24.6" customHeight="1" x14ac:dyDescent="0.2">
      <c r="A45" s="25" t="s">
        <v>225</v>
      </c>
      <c r="B45" s="180" t="s">
        <v>25</v>
      </c>
      <c r="C45" s="26">
        <v>95241</v>
      </c>
      <c r="D45" s="27" t="s">
        <v>242</v>
      </c>
      <c r="E45" s="27" t="s">
        <v>26</v>
      </c>
      <c r="F45" s="327">
        <v>18</v>
      </c>
      <c r="G45" s="327"/>
      <c r="H45" s="309">
        <v>43.12</v>
      </c>
      <c r="I45" s="309"/>
      <c r="J45" s="54">
        <f t="shared" si="3"/>
        <v>776.16</v>
      </c>
      <c r="K45" s="24">
        <f t="shared" si="4"/>
        <v>986.26651199999992</v>
      </c>
    </row>
    <row r="46" spans="1:12" ht="24.6" customHeight="1" thickBot="1" x14ac:dyDescent="0.25">
      <c r="A46" s="25" t="s">
        <v>226</v>
      </c>
      <c r="B46" s="180" t="s">
        <v>25</v>
      </c>
      <c r="C46" s="26">
        <v>89470</v>
      </c>
      <c r="D46" s="27" t="s">
        <v>244</v>
      </c>
      <c r="E46" s="27" t="s">
        <v>26</v>
      </c>
      <c r="F46" s="327">
        <v>24</v>
      </c>
      <c r="G46" s="327"/>
      <c r="H46" s="309">
        <v>109.96</v>
      </c>
      <c r="I46" s="309"/>
      <c r="J46" s="54">
        <f t="shared" si="3"/>
        <v>2639.04</v>
      </c>
      <c r="K46" s="24">
        <f t="shared" si="4"/>
        <v>3353.428128</v>
      </c>
    </row>
    <row r="47" spans="1:12" s="40" customFormat="1" ht="24.6" customHeight="1" thickBot="1" x14ac:dyDescent="0.25">
      <c r="A47" s="302">
        <v>9</v>
      </c>
      <c r="B47" s="303"/>
      <c r="C47" s="304"/>
      <c r="D47" s="324" t="s">
        <v>9</v>
      </c>
      <c r="E47" s="325"/>
      <c r="F47" s="325"/>
      <c r="G47" s="325"/>
      <c r="H47" s="325"/>
      <c r="I47" s="326"/>
      <c r="J47" s="37">
        <f>SUM(J48:J51)</f>
        <v>147867.35999999999</v>
      </c>
      <c r="K47" s="37">
        <f>SUM(K48:K51)</f>
        <v>179492.89044000002</v>
      </c>
      <c r="L47" s="39">
        <f>K47/J$144*100</f>
        <v>12.758905257414863</v>
      </c>
    </row>
    <row r="48" spans="1:12" ht="24.6" customHeight="1" x14ac:dyDescent="0.2">
      <c r="A48" s="25" t="s">
        <v>24</v>
      </c>
      <c r="B48" s="180" t="s">
        <v>25</v>
      </c>
      <c r="C48" s="26">
        <v>100576</v>
      </c>
      <c r="D48" s="27" t="s">
        <v>245</v>
      </c>
      <c r="E48" s="27" t="s">
        <v>26</v>
      </c>
      <c r="F48" s="327">
        <v>221</v>
      </c>
      <c r="G48" s="327"/>
      <c r="H48" s="309">
        <v>2.84</v>
      </c>
      <c r="I48" s="309"/>
      <c r="J48" s="54">
        <f t="shared" si="3"/>
        <v>627.64</v>
      </c>
      <c r="K48" s="24">
        <f t="shared" ref="K48:K50" si="5">(J48*K$5)+J48</f>
        <v>797.542148</v>
      </c>
    </row>
    <row r="49" spans="1:12" ht="24.6" customHeight="1" x14ac:dyDescent="0.2">
      <c r="A49" s="25" t="s">
        <v>27</v>
      </c>
      <c r="B49" s="180" t="s">
        <v>25</v>
      </c>
      <c r="C49" s="26">
        <v>95241</v>
      </c>
      <c r="D49" s="27" t="s">
        <v>260</v>
      </c>
      <c r="E49" s="27" t="s">
        <v>26</v>
      </c>
      <c r="F49" s="327">
        <v>221</v>
      </c>
      <c r="G49" s="327"/>
      <c r="H49" s="309">
        <v>43.12</v>
      </c>
      <c r="I49" s="309"/>
      <c r="J49" s="54">
        <f t="shared" si="3"/>
        <v>9529.5199999999986</v>
      </c>
      <c r="K49" s="24">
        <f t="shared" si="5"/>
        <v>12109.161063999998</v>
      </c>
      <c r="L49" s="2"/>
    </row>
    <row r="50" spans="1:12" ht="24.6" customHeight="1" x14ac:dyDescent="0.2">
      <c r="A50" s="25" t="s">
        <v>28</v>
      </c>
      <c r="B50" s="180" t="s">
        <v>25</v>
      </c>
      <c r="C50" s="26">
        <v>94994</v>
      </c>
      <c r="D50" s="27" t="s">
        <v>261</v>
      </c>
      <c r="E50" s="27" t="s">
        <v>26</v>
      </c>
      <c r="F50" s="327">
        <v>221</v>
      </c>
      <c r="G50" s="327"/>
      <c r="H50" s="309">
        <v>103.74</v>
      </c>
      <c r="I50" s="309"/>
      <c r="J50" s="54">
        <f t="shared" si="3"/>
        <v>22926.539999999997</v>
      </c>
      <c r="K50" s="24">
        <f t="shared" si="5"/>
        <v>29132.754377999998</v>
      </c>
    </row>
    <row r="51" spans="1:12" ht="30" customHeight="1" thickBot="1" x14ac:dyDescent="0.25">
      <c r="A51" s="175" t="s">
        <v>29</v>
      </c>
      <c r="B51" s="181" t="s">
        <v>30</v>
      </c>
      <c r="C51" s="29" t="s">
        <v>31</v>
      </c>
      <c r="D51" s="29" t="s">
        <v>32</v>
      </c>
      <c r="E51" s="29" t="s">
        <v>33</v>
      </c>
      <c r="F51" s="328">
        <v>1</v>
      </c>
      <c r="G51" s="328"/>
      <c r="H51" s="329">
        <v>114783.66</v>
      </c>
      <c r="I51" s="329"/>
      <c r="J51" s="56">
        <f t="shared" si="3"/>
        <v>114783.66</v>
      </c>
      <c r="K51" s="30">
        <f>(J51*K$6)+J51</f>
        <v>137453.43285000001</v>
      </c>
    </row>
    <row r="52" spans="1:12" s="40" customFormat="1" ht="24.6" customHeight="1" thickBot="1" x14ac:dyDescent="0.25">
      <c r="A52" s="302">
        <v>10</v>
      </c>
      <c r="B52" s="303"/>
      <c r="C52" s="304"/>
      <c r="D52" s="324" t="s">
        <v>14</v>
      </c>
      <c r="E52" s="325"/>
      <c r="F52" s="325"/>
      <c r="G52" s="325"/>
      <c r="H52" s="325"/>
      <c r="I52" s="326"/>
      <c r="J52" s="37">
        <f>SUM(J53)</f>
        <v>3396.4</v>
      </c>
      <c r="K52" s="37">
        <f>SUM(K53)</f>
        <v>4315.80548</v>
      </c>
      <c r="L52" s="39">
        <f>K52/J$144*100</f>
        <v>0.30678069250413409</v>
      </c>
    </row>
    <row r="53" spans="1:12" ht="24.6" customHeight="1" thickBot="1" x14ac:dyDescent="0.25">
      <c r="A53" s="25" t="s">
        <v>34</v>
      </c>
      <c r="B53" s="180" t="s">
        <v>35</v>
      </c>
      <c r="C53" s="27" t="s">
        <v>36</v>
      </c>
      <c r="D53" s="28" t="s">
        <v>285</v>
      </c>
      <c r="E53" s="27" t="s">
        <v>37</v>
      </c>
      <c r="F53" s="327">
        <v>1</v>
      </c>
      <c r="G53" s="327"/>
      <c r="H53" s="309">
        <v>3396.4</v>
      </c>
      <c r="I53" s="309"/>
      <c r="J53" s="54">
        <f t="shared" si="3"/>
        <v>3396.4</v>
      </c>
      <c r="K53" s="24">
        <f t="shared" ref="K53" si="6">(J53*K$5)+J53</f>
        <v>4315.80548</v>
      </c>
    </row>
    <row r="54" spans="1:12" s="40" customFormat="1" ht="24.6" customHeight="1" thickBot="1" x14ac:dyDescent="0.25">
      <c r="A54" s="310" t="s">
        <v>38</v>
      </c>
      <c r="B54" s="311"/>
      <c r="C54" s="312"/>
      <c r="D54" s="299" t="s">
        <v>1</v>
      </c>
      <c r="E54" s="300"/>
      <c r="F54" s="300"/>
      <c r="G54" s="300"/>
      <c r="H54" s="300"/>
      <c r="I54" s="300"/>
      <c r="J54" s="300"/>
      <c r="K54" s="301"/>
    </row>
    <row r="55" spans="1:12" s="40" customFormat="1" ht="24.6" customHeight="1" thickBot="1" x14ac:dyDescent="0.25">
      <c r="A55" s="302">
        <v>11</v>
      </c>
      <c r="B55" s="303"/>
      <c r="C55" s="304"/>
      <c r="D55" s="324" t="s">
        <v>8</v>
      </c>
      <c r="E55" s="325"/>
      <c r="F55" s="325"/>
      <c r="G55" s="325"/>
      <c r="H55" s="325"/>
      <c r="I55" s="326"/>
      <c r="J55" s="37">
        <f>SUM(J56:J59)</f>
        <v>3464.1124999999997</v>
      </c>
      <c r="K55" s="37">
        <f>SUM(K56:K59)</f>
        <v>4401.8477537500003</v>
      </c>
      <c r="L55" s="39">
        <f>K55/J$144*100</f>
        <v>0.31289684126199135</v>
      </c>
    </row>
    <row r="56" spans="1:12" ht="24.6" customHeight="1" x14ac:dyDescent="0.2">
      <c r="A56" s="25" t="s">
        <v>39</v>
      </c>
      <c r="B56" s="180" t="s">
        <v>25</v>
      </c>
      <c r="C56" s="26">
        <v>97082</v>
      </c>
      <c r="D56" s="27" t="s">
        <v>241</v>
      </c>
      <c r="E56" s="27" t="s">
        <v>40</v>
      </c>
      <c r="F56" s="327">
        <v>8.75</v>
      </c>
      <c r="G56" s="327"/>
      <c r="H56" s="309">
        <v>68.47</v>
      </c>
      <c r="I56" s="309"/>
      <c r="J56" s="54">
        <f t="shared" ref="J56:J59" si="7">F56*H56</f>
        <v>599.11249999999995</v>
      </c>
      <c r="K56" s="24">
        <f t="shared" ref="K56:K64" si="8">(J56*K$5)+J56</f>
        <v>761.29225374999987</v>
      </c>
    </row>
    <row r="57" spans="1:12" ht="24.6" customHeight="1" x14ac:dyDescent="0.2">
      <c r="A57" s="25" t="s">
        <v>41</v>
      </c>
      <c r="B57" s="180" t="s">
        <v>25</v>
      </c>
      <c r="C57" s="26">
        <v>97084</v>
      </c>
      <c r="D57" s="27" t="s">
        <v>259</v>
      </c>
      <c r="E57" s="27" t="s">
        <v>26</v>
      </c>
      <c r="F57" s="327">
        <v>25</v>
      </c>
      <c r="G57" s="327"/>
      <c r="H57" s="309">
        <v>0.76</v>
      </c>
      <c r="I57" s="309"/>
      <c r="J57" s="54">
        <f t="shared" si="7"/>
        <v>19</v>
      </c>
      <c r="K57" s="24">
        <f t="shared" si="8"/>
        <v>24.1433</v>
      </c>
    </row>
    <row r="58" spans="1:12" ht="24.6" customHeight="1" x14ac:dyDescent="0.2">
      <c r="A58" s="25" t="s">
        <v>42</v>
      </c>
      <c r="B58" s="180" t="s">
        <v>25</v>
      </c>
      <c r="C58" s="26">
        <v>95241</v>
      </c>
      <c r="D58" s="27" t="s">
        <v>242</v>
      </c>
      <c r="E58" s="27" t="s">
        <v>26</v>
      </c>
      <c r="F58" s="327">
        <v>15</v>
      </c>
      <c r="G58" s="327"/>
      <c r="H58" s="309">
        <v>43.12</v>
      </c>
      <c r="I58" s="309"/>
      <c r="J58" s="54">
        <f t="shared" si="7"/>
        <v>646.79999999999995</v>
      </c>
      <c r="K58" s="24">
        <f t="shared" si="8"/>
        <v>821.88875999999993</v>
      </c>
    </row>
    <row r="59" spans="1:12" ht="24.6" customHeight="1" thickBot="1" x14ac:dyDescent="0.25">
      <c r="A59" s="25" t="s">
        <v>43</v>
      </c>
      <c r="B59" s="180" t="s">
        <v>25</v>
      </c>
      <c r="C59" s="26">
        <v>89470</v>
      </c>
      <c r="D59" s="27" t="s">
        <v>244</v>
      </c>
      <c r="E59" s="27" t="s">
        <v>26</v>
      </c>
      <c r="F59" s="327">
        <v>20</v>
      </c>
      <c r="G59" s="327"/>
      <c r="H59" s="309">
        <v>109.96</v>
      </c>
      <c r="I59" s="309"/>
      <c r="J59" s="54">
        <f t="shared" si="7"/>
        <v>2199.1999999999998</v>
      </c>
      <c r="K59" s="24">
        <f t="shared" si="8"/>
        <v>2794.5234399999999</v>
      </c>
    </row>
    <row r="60" spans="1:12" s="40" customFormat="1" ht="24.6" customHeight="1" thickBot="1" x14ac:dyDescent="0.25">
      <c r="A60" s="302">
        <v>12</v>
      </c>
      <c r="B60" s="303"/>
      <c r="C60" s="304"/>
      <c r="D60" s="324" t="s">
        <v>9</v>
      </c>
      <c r="E60" s="325"/>
      <c r="F60" s="325"/>
      <c r="G60" s="325"/>
      <c r="H60" s="325"/>
      <c r="I60" s="326"/>
      <c r="J60" s="37">
        <f>SUM(J61:J64)</f>
        <v>78569.141999999993</v>
      </c>
      <c r="K60" s="37">
        <f>SUM(K61:K64)</f>
        <v>99837.808739399989</v>
      </c>
      <c r="L60" s="39">
        <f>K60/J$144*100</f>
        <v>7.0967777035142054</v>
      </c>
    </row>
    <row r="61" spans="1:12" ht="24.6" customHeight="1" x14ac:dyDescent="0.2">
      <c r="A61" s="25" t="s">
        <v>44</v>
      </c>
      <c r="B61" s="180" t="s">
        <v>25</v>
      </c>
      <c r="C61" s="26">
        <v>100576</v>
      </c>
      <c r="D61" s="28" t="s">
        <v>286</v>
      </c>
      <c r="E61" s="27" t="s">
        <v>26</v>
      </c>
      <c r="F61" s="327">
        <v>142.84</v>
      </c>
      <c r="G61" s="327"/>
      <c r="H61" s="309">
        <v>2.84</v>
      </c>
      <c r="I61" s="309"/>
      <c r="J61" s="54">
        <f t="shared" ref="J61:J64" si="9">F61*H61</f>
        <v>405.66559999999998</v>
      </c>
      <c r="K61" s="24">
        <f t="shared" si="8"/>
        <v>515.47927791999996</v>
      </c>
    </row>
    <row r="62" spans="1:12" ht="24.6" customHeight="1" x14ac:dyDescent="0.2">
      <c r="A62" s="25" t="s">
        <v>45</v>
      </c>
      <c r="B62" s="180" t="s">
        <v>25</v>
      </c>
      <c r="C62" s="26">
        <v>95241</v>
      </c>
      <c r="D62" s="28" t="s">
        <v>242</v>
      </c>
      <c r="E62" s="27" t="s">
        <v>26</v>
      </c>
      <c r="F62" s="327">
        <v>142.84</v>
      </c>
      <c r="G62" s="327"/>
      <c r="H62" s="309">
        <v>43.12</v>
      </c>
      <c r="I62" s="309"/>
      <c r="J62" s="54">
        <f t="shared" si="9"/>
        <v>6159.2608</v>
      </c>
      <c r="K62" s="24">
        <f t="shared" si="8"/>
        <v>7826.5726985599995</v>
      </c>
    </row>
    <row r="63" spans="1:12" ht="24.6" customHeight="1" x14ac:dyDescent="0.2">
      <c r="A63" s="25" t="s">
        <v>46</v>
      </c>
      <c r="B63" s="180" t="s">
        <v>25</v>
      </c>
      <c r="C63" s="26">
        <v>87702</v>
      </c>
      <c r="D63" s="27" t="s">
        <v>262</v>
      </c>
      <c r="E63" s="27" t="s">
        <v>26</v>
      </c>
      <c r="F63" s="327">
        <v>142.84</v>
      </c>
      <c r="G63" s="327"/>
      <c r="H63" s="309">
        <v>68.58</v>
      </c>
      <c r="I63" s="309"/>
      <c r="J63" s="54">
        <f t="shared" si="9"/>
        <v>9795.9671999999991</v>
      </c>
      <c r="K63" s="24">
        <f t="shared" si="8"/>
        <v>12447.735521039998</v>
      </c>
    </row>
    <row r="64" spans="1:12" ht="24.6" customHeight="1" thickBot="1" x14ac:dyDescent="0.25">
      <c r="A64" s="25" t="s">
        <v>47</v>
      </c>
      <c r="B64" s="180" t="s">
        <v>25</v>
      </c>
      <c r="C64" s="38">
        <v>101735</v>
      </c>
      <c r="D64" s="27" t="s">
        <v>263</v>
      </c>
      <c r="E64" s="27" t="s">
        <v>26</v>
      </c>
      <c r="F64" s="327">
        <v>142.84</v>
      </c>
      <c r="G64" s="327"/>
      <c r="H64" s="309">
        <v>435.51</v>
      </c>
      <c r="I64" s="309"/>
      <c r="J64" s="54">
        <f t="shared" si="9"/>
        <v>62208.248399999997</v>
      </c>
      <c r="K64" s="24">
        <f t="shared" si="8"/>
        <v>79048.021241879993</v>
      </c>
    </row>
    <row r="65" spans="1:12" s="40" customFormat="1" ht="24.6" customHeight="1" thickBot="1" x14ac:dyDescent="0.25">
      <c r="A65" s="302">
        <v>13</v>
      </c>
      <c r="B65" s="303"/>
      <c r="C65" s="304"/>
      <c r="D65" s="324" t="s">
        <v>14</v>
      </c>
      <c r="E65" s="325"/>
      <c r="F65" s="325"/>
      <c r="G65" s="325"/>
      <c r="H65" s="325"/>
      <c r="I65" s="326"/>
      <c r="J65" s="37">
        <f>SUM(J66:J71)</f>
        <v>50312.35</v>
      </c>
      <c r="K65" s="37">
        <f>SUM(K66:K71)</f>
        <v>60249.039124999996</v>
      </c>
      <c r="L65" s="39">
        <f>K65/J$144*100</f>
        <v>4.2826865184563809</v>
      </c>
    </row>
    <row r="66" spans="1:12" ht="36" customHeight="1" x14ac:dyDescent="0.2">
      <c r="A66" s="175" t="s">
        <v>48</v>
      </c>
      <c r="B66" s="181" t="s">
        <v>30</v>
      </c>
      <c r="C66" s="29" t="s">
        <v>49</v>
      </c>
      <c r="D66" s="29" t="s">
        <v>50</v>
      </c>
      <c r="E66" s="29" t="s">
        <v>37</v>
      </c>
      <c r="F66" s="328">
        <v>2</v>
      </c>
      <c r="G66" s="328"/>
      <c r="H66" s="329">
        <v>5606.65</v>
      </c>
      <c r="I66" s="329"/>
      <c r="J66" s="56">
        <f t="shared" ref="J66:J71" si="10">F66*H66</f>
        <v>11213.3</v>
      </c>
      <c r="K66" s="30">
        <f>(J66*K$6)+J66</f>
        <v>13427.926749999999</v>
      </c>
    </row>
    <row r="67" spans="1:12" ht="36" customHeight="1" x14ac:dyDescent="0.2">
      <c r="A67" s="175" t="s">
        <v>51</v>
      </c>
      <c r="B67" s="181" t="s">
        <v>30</v>
      </c>
      <c r="C67" s="29" t="s">
        <v>52</v>
      </c>
      <c r="D67" s="29" t="s">
        <v>53</v>
      </c>
      <c r="E67" s="29" t="s">
        <v>33</v>
      </c>
      <c r="F67" s="328">
        <v>1</v>
      </c>
      <c r="G67" s="328"/>
      <c r="H67" s="329">
        <v>3541.05</v>
      </c>
      <c r="I67" s="329"/>
      <c r="J67" s="56">
        <f t="shared" si="10"/>
        <v>3541.05</v>
      </c>
      <c r="K67" s="30">
        <f t="shared" ref="K67:K71" si="11">(J67*K$6)+J67</f>
        <v>4240.4073750000007</v>
      </c>
    </row>
    <row r="68" spans="1:12" ht="36" customHeight="1" x14ac:dyDescent="0.2">
      <c r="A68" s="175" t="s">
        <v>54</v>
      </c>
      <c r="B68" s="181" t="s">
        <v>30</v>
      </c>
      <c r="C68" s="29" t="s">
        <v>55</v>
      </c>
      <c r="D68" s="29" t="s">
        <v>56</v>
      </c>
      <c r="E68" s="29" t="s">
        <v>33</v>
      </c>
      <c r="F68" s="328">
        <v>1</v>
      </c>
      <c r="G68" s="328"/>
      <c r="H68" s="329">
        <v>23606.959999999999</v>
      </c>
      <c r="I68" s="329"/>
      <c r="J68" s="56">
        <f t="shared" si="10"/>
        <v>23606.959999999999</v>
      </c>
      <c r="K68" s="30">
        <f t="shared" si="11"/>
        <v>28269.334599999998</v>
      </c>
    </row>
    <row r="69" spans="1:12" ht="36" customHeight="1" x14ac:dyDescent="0.2">
      <c r="A69" s="175" t="s">
        <v>57</v>
      </c>
      <c r="B69" s="181" t="s">
        <v>30</v>
      </c>
      <c r="C69" s="29" t="s">
        <v>58</v>
      </c>
      <c r="D69" s="29" t="s">
        <v>59</v>
      </c>
      <c r="E69" s="29" t="s">
        <v>33</v>
      </c>
      <c r="F69" s="328">
        <v>1</v>
      </c>
      <c r="G69" s="328"/>
      <c r="H69" s="329">
        <v>2655.76</v>
      </c>
      <c r="I69" s="329"/>
      <c r="J69" s="56">
        <f t="shared" si="10"/>
        <v>2655.76</v>
      </c>
      <c r="K69" s="30">
        <f t="shared" si="11"/>
        <v>3180.2726000000002</v>
      </c>
    </row>
    <row r="70" spans="1:12" ht="36" customHeight="1" x14ac:dyDescent="0.2">
      <c r="A70" s="175" t="s">
        <v>60</v>
      </c>
      <c r="B70" s="181" t="s">
        <v>30</v>
      </c>
      <c r="C70" s="29" t="s">
        <v>61</v>
      </c>
      <c r="D70" s="29" t="s">
        <v>62</v>
      </c>
      <c r="E70" s="29" t="s">
        <v>33</v>
      </c>
      <c r="F70" s="328">
        <v>6</v>
      </c>
      <c r="G70" s="328"/>
      <c r="H70" s="329">
        <v>1401.67</v>
      </c>
      <c r="I70" s="329"/>
      <c r="J70" s="56">
        <f t="shared" si="10"/>
        <v>8410.02</v>
      </c>
      <c r="K70" s="30">
        <f t="shared" si="11"/>
        <v>10070.998950000001</v>
      </c>
    </row>
    <row r="71" spans="1:12" ht="36" customHeight="1" thickBot="1" x14ac:dyDescent="0.25">
      <c r="A71" s="176" t="s">
        <v>63</v>
      </c>
      <c r="B71" s="182" t="s">
        <v>30</v>
      </c>
      <c r="C71" s="31" t="s">
        <v>64</v>
      </c>
      <c r="D71" s="31" t="s">
        <v>65</v>
      </c>
      <c r="E71" s="31" t="s">
        <v>33</v>
      </c>
      <c r="F71" s="330">
        <v>1</v>
      </c>
      <c r="G71" s="330"/>
      <c r="H71" s="329">
        <v>885.26</v>
      </c>
      <c r="I71" s="329"/>
      <c r="J71" s="56">
        <f t="shared" si="10"/>
        <v>885.26</v>
      </c>
      <c r="K71" s="30">
        <f t="shared" si="11"/>
        <v>1060.0988500000001</v>
      </c>
    </row>
    <row r="72" spans="1:12" s="40" customFormat="1" ht="24.6" customHeight="1" thickBot="1" x14ac:dyDescent="0.25">
      <c r="A72" s="310" t="s">
        <v>66</v>
      </c>
      <c r="B72" s="311"/>
      <c r="C72" s="312"/>
      <c r="D72" s="299" t="s">
        <v>0</v>
      </c>
      <c r="E72" s="300"/>
      <c r="F72" s="300"/>
      <c r="G72" s="300"/>
      <c r="H72" s="300"/>
      <c r="I72" s="300"/>
      <c r="J72" s="300"/>
      <c r="K72" s="301"/>
    </row>
    <row r="73" spans="1:12" s="40" customFormat="1" ht="24.6" customHeight="1" thickBot="1" x14ac:dyDescent="0.25">
      <c r="A73" s="302">
        <v>14</v>
      </c>
      <c r="B73" s="303"/>
      <c r="C73" s="304"/>
      <c r="D73" s="324" t="s">
        <v>9</v>
      </c>
      <c r="E73" s="325"/>
      <c r="F73" s="325"/>
      <c r="G73" s="325"/>
      <c r="H73" s="325"/>
      <c r="I73" s="326"/>
      <c r="J73" s="37">
        <f>SUM(J74:J76)</f>
        <v>91843.943999999989</v>
      </c>
      <c r="K73" s="37">
        <f>SUM(K74:K76)</f>
        <v>116706.09964079998</v>
      </c>
      <c r="L73" s="39">
        <f>K73/J$144*100</f>
        <v>8.2958275652546547</v>
      </c>
    </row>
    <row r="74" spans="1:12" ht="24.6" customHeight="1" x14ac:dyDescent="0.2">
      <c r="A74" s="25" t="s">
        <v>67</v>
      </c>
      <c r="B74" s="180" t="s">
        <v>25</v>
      </c>
      <c r="C74" s="26">
        <v>100576</v>
      </c>
      <c r="D74" s="28" t="s">
        <v>286</v>
      </c>
      <c r="E74" s="27" t="s">
        <v>26</v>
      </c>
      <c r="F74" s="327">
        <v>613.52</v>
      </c>
      <c r="G74" s="327"/>
      <c r="H74" s="309">
        <v>2.84</v>
      </c>
      <c r="I74" s="309"/>
      <c r="J74" s="54">
        <f t="shared" ref="J74:J76" si="12">F74*H74</f>
        <v>1742.3967999999998</v>
      </c>
      <c r="K74" s="24">
        <f t="shared" ref="K74:K76" si="13">(J74*K$5)+J74</f>
        <v>2214.0636137599995</v>
      </c>
    </row>
    <row r="75" spans="1:12" ht="24.6" customHeight="1" x14ac:dyDescent="0.2">
      <c r="A75" s="25" t="s">
        <v>68</v>
      </c>
      <c r="B75" s="180" t="s">
        <v>25</v>
      </c>
      <c r="C75" s="26">
        <v>95241</v>
      </c>
      <c r="D75" s="27" t="s">
        <v>242</v>
      </c>
      <c r="E75" s="27" t="s">
        <v>26</v>
      </c>
      <c r="F75" s="327">
        <v>613.52</v>
      </c>
      <c r="G75" s="327"/>
      <c r="H75" s="309">
        <v>43.12</v>
      </c>
      <c r="I75" s="309"/>
      <c r="J75" s="54">
        <f t="shared" si="12"/>
        <v>26454.982399999997</v>
      </c>
      <c r="K75" s="24">
        <f t="shared" si="13"/>
        <v>33616.346135679996</v>
      </c>
    </row>
    <row r="76" spans="1:12" ht="24.6" customHeight="1" thickBot="1" x14ac:dyDescent="0.25">
      <c r="A76" s="25" t="s">
        <v>69</v>
      </c>
      <c r="B76" s="180" t="s">
        <v>25</v>
      </c>
      <c r="C76" s="26">
        <v>94994</v>
      </c>
      <c r="D76" s="27" t="s">
        <v>261</v>
      </c>
      <c r="E76" s="27" t="s">
        <v>26</v>
      </c>
      <c r="F76" s="327">
        <v>613.52</v>
      </c>
      <c r="G76" s="327"/>
      <c r="H76" s="309">
        <v>103.74</v>
      </c>
      <c r="I76" s="309"/>
      <c r="J76" s="54">
        <f t="shared" si="12"/>
        <v>63646.564799999993</v>
      </c>
      <c r="K76" s="24">
        <f t="shared" si="13"/>
        <v>80875.689891359987</v>
      </c>
    </row>
    <row r="77" spans="1:12" s="40" customFormat="1" ht="24.6" customHeight="1" thickBot="1" x14ac:dyDescent="0.25">
      <c r="A77" s="302">
        <v>15</v>
      </c>
      <c r="B77" s="303"/>
      <c r="C77" s="304"/>
      <c r="D77" s="324" t="s">
        <v>13</v>
      </c>
      <c r="E77" s="325"/>
      <c r="F77" s="325"/>
      <c r="G77" s="325"/>
      <c r="H77" s="325"/>
      <c r="I77" s="326"/>
      <c r="J77" s="37">
        <f>SUM(J78:J79)</f>
        <v>51331.8632</v>
      </c>
      <c r="K77" s="37">
        <f>SUM(K78:K79)</f>
        <v>65227.398568240002</v>
      </c>
      <c r="L77" s="39">
        <f>K77/J$144*100</f>
        <v>4.6365635790906481</v>
      </c>
    </row>
    <row r="78" spans="1:12" ht="24.6" customHeight="1" x14ac:dyDescent="0.2">
      <c r="A78" s="25" t="s">
        <v>70</v>
      </c>
      <c r="B78" s="180" t="s">
        <v>25</v>
      </c>
      <c r="C78" s="26">
        <v>102494</v>
      </c>
      <c r="D78" s="27" t="s">
        <v>264</v>
      </c>
      <c r="E78" s="27" t="s">
        <v>26</v>
      </c>
      <c r="F78" s="327">
        <v>613.52</v>
      </c>
      <c r="G78" s="327"/>
      <c r="H78" s="309">
        <v>79.39</v>
      </c>
      <c r="I78" s="309"/>
      <c r="J78" s="54">
        <f t="shared" ref="J78:J79" si="14">F78*H78</f>
        <v>48707.352800000001</v>
      </c>
      <c r="K78" s="24">
        <f t="shared" ref="K78:K79" si="15">(J78*K$5)+J78</f>
        <v>61892.433202960005</v>
      </c>
    </row>
    <row r="79" spans="1:12" ht="24.6" customHeight="1" thickBot="1" x14ac:dyDescent="0.25">
      <c r="A79" s="32" t="s">
        <v>71</v>
      </c>
      <c r="B79" s="183" t="s">
        <v>25</v>
      </c>
      <c r="C79" s="33">
        <v>102506</v>
      </c>
      <c r="D79" s="34" t="s">
        <v>265</v>
      </c>
      <c r="E79" s="34" t="s">
        <v>72</v>
      </c>
      <c r="F79" s="331">
        <v>204.72</v>
      </c>
      <c r="G79" s="331"/>
      <c r="H79" s="309">
        <v>12.82</v>
      </c>
      <c r="I79" s="309"/>
      <c r="J79" s="54">
        <f t="shared" si="14"/>
        <v>2624.5104000000001</v>
      </c>
      <c r="K79" s="24">
        <f t="shared" si="15"/>
        <v>3334.9653652800002</v>
      </c>
    </row>
    <row r="80" spans="1:12" s="40" customFormat="1" ht="24.6" customHeight="1" thickBot="1" x14ac:dyDescent="0.25">
      <c r="A80" s="302">
        <v>16</v>
      </c>
      <c r="B80" s="303"/>
      <c r="C80" s="304"/>
      <c r="D80" s="324" t="s">
        <v>9</v>
      </c>
      <c r="E80" s="325"/>
      <c r="F80" s="325"/>
      <c r="G80" s="325"/>
      <c r="H80" s="325"/>
      <c r="I80" s="326"/>
      <c r="J80" s="37">
        <f>SUM(J81:J85)</f>
        <v>37294.138700000003</v>
      </c>
      <c r="K80" s="37">
        <f>SUM(K81:K85)</f>
        <v>47389.662046090009</v>
      </c>
      <c r="L80" s="39">
        <f>K80/J$144*100</f>
        <v>3.3686025487961455</v>
      </c>
    </row>
    <row r="81" spans="1:12" ht="24.6" customHeight="1" x14ac:dyDescent="0.2">
      <c r="A81" s="25" t="s">
        <v>74</v>
      </c>
      <c r="B81" s="180" t="s">
        <v>25</v>
      </c>
      <c r="C81" s="26">
        <v>100576</v>
      </c>
      <c r="D81" s="28" t="s">
        <v>286</v>
      </c>
      <c r="E81" s="27" t="s">
        <v>26</v>
      </c>
      <c r="F81" s="327">
        <v>214.22</v>
      </c>
      <c r="G81" s="327"/>
      <c r="H81" s="309">
        <v>2.84</v>
      </c>
      <c r="I81" s="309"/>
      <c r="J81" s="54">
        <f t="shared" ref="J81:J85" si="16">F81*H81</f>
        <v>608.38479999999993</v>
      </c>
      <c r="K81" s="24">
        <f t="shared" ref="K81:K85" si="17">(J81*K$5)+J81</f>
        <v>773.07456535999995</v>
      </c>
    </row>
    <row r="82" spans="1:12" ht="24.6" customHeight="1" x14ac:dyDescent="0.2">
      <c r="A82" s="25" t="s">
        <v>75</v>
      </c>
      <c r="B82" s="180" t="s">
        <v>25</v>
      </c>
      <c r="C82" s="26">
        <v>95241</v>
      </c>
      <c r="D82" s="27" t="s">
        <v>242</v>
      </c>
      <c r="E82" s="27" t="s">
        <v>26</v>
      </c>
      <c r="F82" s="332">
        <v>214.22</v>
      </c>
      <c r="G82" s="332"/>
      <c r="H82" s="309">
        <v>43.12</v>
      </c>
      <c r="I82" s="309"/>
      <c r="J82" s="54">
        <f t="shared" si="16"/>
        <v>9237.1664000000001</v>
      </c>
      <c r="K82" s="24">
        <f t="shared" si="17"/>
        <v>11737.66734448</v>
      </c>
    </row>
    <row r="83" spans="1:12" ht="24.6" customHeight="1" x14ac:dyDescent="0.2">
      <c r="A83" s="25" t="s">
        <v>76</v>
      </c>
      <c r="B83" s="180" t="s">
        <v>35</v>
      </c>
      <c r="C83" s="27" t="s">
        <v>77</v>
      </c>
      <c r="D83" s="27" t="s">
        <v>78</v>
      </c>
      <c r="E83" s="27" t="s">
        <v>26</v>
      </c>
      <c r="F83" s="327">
        <v>214.22</v>
      </c>
      <c r="G83" s="327"/>
      <c r="H83" s="309">
        <v>53.2</v>
      </c>
      <c r="I83" s="309"/>
      <c r="J83" s="54">
        <f t="shared" si="16"/>
        <v>11396.504000000001</v>
      </c>
      <c r="K83" s="24">
        <f t="shared" si="17"/>
        <v>14481.537632800002</v>
      </c>
    </row>
    <row r="84" spans="1:12" ht="32.450000000000003" customHeight="1" x14ac:dyDescent="0.2">
      <c r="A84" s="25" t="s">
        <v>79</v>
      </c>
      <c r="B84" s="180" t="s">
        <v>25</v>
      </c>
      <c r="C84" s="26">
        <v>94279</v>
      </c>
      <c r="D84" s="27" t="s">
        <v>266</v>
      </c>
      <c r="E84" s="27" t="s">
        <v>72</v>
      </c>
      <c r="F84" s="327">
        <v>167.3</v>
      </c>
      <c r="G84" s="327"/>
      <c r="H84" s="309">
        <v>66.099999999999994</v>
      </c>
      <c r="I84" s="309"/>
      <c r="J84" s="54">
        <f t="shared" si="16"/>
        <v>11058.53</v>
      </c>
      <c r="K84" s="24">
        <f t="shared" si="17"/>
        <v>14052.074071000001</v>
      </c>
    </row>
    <row r="85" spans="1:12" ht="24.6" customHeight="1" thickBot="1" x14ac:dyDescent="0.25">
      <c r="A85" s="25" t="s">
        <v>80</v>
      </c>
      <c r="B85" s="180" t="s">
        <v>25</v>
      </c>
      <c r="C85" s="26">
        <v>103946</v>
      </c>
      <c r="D85" s="27" t="s">
        <v>267</v>
      </c>
      <c r="E85" s="27" t="s">
        <v>26</v>
      </c>
      <c r="F85" s="327">
        <v>291.85000000000002</v>
      </c>
      <c r="G85" s="327"/>
      <c r="H85" s="309">
        <v>17.11</v>
      </c>
      <c r="I85" s="309"/>
      <c r="J85" s="54">
        <f t="shared" si="16"/>
        <v>4993.5535</v>
      </c>
      <c r="K85" s="24">
        <f t="shared" si="17"/>
        <v>6345.3084324499996</v>
      </c>
    </row>
    <row r="86" spans="1:12" s="40" customFormat="1" ht="24.6" customHeight="1" thickBot="1" x14ac:dyDescent="0.25">
      <c r="A86" s="310" t="s">
        <v>73</v>
      </c>
      <c r="B86" s="311"/>
      <c r="C86" s="312"/>
      <c r="D86" s="299" t="s">
        <v>3</v>
      </c>
      <c r="E86" s="300"/>
      <c r="F86" s="300"/>
      <c r="G86" s="300"/>
      <c r="H86" s="300"/>
      <c r="I86" s="300"/>
      <c r="J86" s="300"/>
      <c r="K86" s="301"/>
    </row>
    <row r="87" spans="1:12" s="40" customFormat="1" ht="24.6" customHeight="1" thickBot="1" x14ac:dyDescent="0.25">
      <c r="A87" s="302" t="s">
        <v>297</v>
      </c>
      <c r="B87" s="303"/>
      <c r="C87" s="304"/>
      <c r="D87" s="324" t="s">
        <v>15</v>
      </c>
      <c r="E87" s="325"/>
      <c r="F87" s="325"/>
      <c r="G87" s="325"/>
      <c r="H87" s="325"/>
      <c r="I87" s="326"/>
      <c r="J87" s="37">
        <f>SUM(J88:J95)</f>
        <v>53357.627500000002</v>
      </c>
      <c r="K87" s="37">
        <f>SUM(K88:K95)</f>
        <v>64583.081128249993</v>
      </c>
      <c r="L87" s="39">
        <f>K87/J$144*100</f>
        <v>4.5907635189747262</v>
      </c>
    </row>
    <row r="88" spans="1:12" ht="36" customHeight="1" x14ac:dyDescent="0.2">
      <c r="A88" s="175" t="s">
        <v>81</v>
      </c>
      <c r="B88" s="181" t="s">
        <v>30</v>
      </c>
      <c r="C88" s="29" t="s">
        <v>61</v>
      </c>
      <c r="D88" s="29" t="s">
        <v>82</v>
      </c>
      <c r="E88" s="29" t="s">
        <v>33</v>
      </c>
      <c r="F88" s="328">
        <v>4</v>
      </c>
      <c r="G88" s="328"/>
      <c r="H88" s="329">
        <v>1401.67</v>
      </c>
      <c r="I88" s="329"/>
      <c r="J88" s="56">
        <f t="shared" ref="J88:J140" si="18">F88*H88</f>
        <v>5606.68</v>
      </c>
      <c r="K88" s="30">
        <f t="shared" ref="K88:K91" si="19">(J88*K$6)+J88</f>
        <v>6713.9993000000004</v>
      </c>
    </row>
    <row r="89" spans="1:12" ht="36" customHeight="1" x14ac:dyDescent="0.2">
      <c r="A89" s="175" t="s">
        <v>83</v>
      </c>
      <c r="B89" s="181" t="s">
        <v>30</v>
      </c>
      <c r="C89" s="29" t="s">
        <v>64</v>
      </c>
      <c r="D89" s="29" t="s">
        <v>84</v>
      </c>
      <c r="E89" s="29" t="s">
        <v>33</v>
      </c>
      <c r="F89" s="328">
        <v>16</v>
      </c>
      <c r="G89" s="328"/>
      <c r="H89" s="329">
        <v>885.26</v>
      </c>
      <c r="I89" s="329"/>
      <c r="J89" s="56">
        <f t="shared" si="18"/>
        <v>14164.16</v>
      </c>
      <c r="K89" s="30">
        <f t="shared" si="19"/>
        <v>16961.581600000001</v>
      </c>
    </row>
    <row r="90" spans="1:12" ht="36" customHeight="1" x14ac:dyDescent="0.2">
      <c r="A90" s="175" t="s">
        <v>85</v>
      </c>
      <c r="B90" s="181" t="s">
        <v>30</v>
      </c>
      <c r="C90" s="29" t="s">
        <v>86</v>
      </c>
      <c r="D90" s="29" t="s">
        <v>353</v>
      </c>
      <c r="E90" s="29" t="s">
        <v>33</v>
      </c>
      <c r="F90" s="328">
        <v>4</v>
      </c>
      <c r="G90" s="328"/>
      <c r="H90" s="329">
        <v>3245.96</v>
      </c>
      <c r="I90" s="329"/>
      <c r="J90" s="56">
        <f t="shared" si="18"/>
        <v>12983.84</v>
      </c>
      <c r="K90" s="30">
        <f t="shared" si="19"/>
        <v>15548.1484</v>
      </c>
    </row>
    <row r="91" spans="1:12" ht="36" customHeight="1" x14ac:dyDescent="0.2">
      <c r="A91" s="175" t="s">
        <v>87</v>
      </c>
      <c r="B91" s="181" t="s">
        <v>30</v>
      </c>
      <c r="C91" s="29" t="s">
        <v>88</v>
      </c>
      <c r="D91" s="29" t="s">
        <v>352</v>
      </c>
      <c r="E91" s="29" t="s">
        <v>33</v>
      </c>
      <c r="F91" s="328">
        <v>2</v>
      </c>
      <c r="G91" s="328"/>
      <c r="H91" s="329">
        <v>5606.65</v>
      </c>
      <c r="I91" s="329"/>
      <c r="J91" s="56">
        <f t="shared" si="18"/>
        <v>11213.3</v>
      </c>
      <c r="K91" s="30">
        <f t="shared" si="19"/>
        <v>13427.926749999999</v>
      </c>
    </row>
    <row r="92" spans="1:12" ht="24.6" customHeight="1" x14ac:dyDescent="0.2">
      <c r="A92" s="25" t="s">
        <v>89</v>
      </c>
      <c r="B92" s="180" t="s">
        <v>25</v>
      </c>
      <c r="C92" s="26">
        <v>103315</v>
      </c>
      <c r="D92" s="27" t="s">
        <v>268</v>
      </c>
      <c r="E92" s="27" t="s">
        <v>26</v>
      </c>
      <c r="F92" s="327">
        <v>11.75</v>
      </c>
      <c r="G92" s="327"/>
      <c r="H92" s="309">
        <v>354.53</v>
      </c>
      <c r="I92" s="309"/>
      <c r="J92" s="54">
        <f t="shared" si="18"/>
        <v>4165.7275</v>
      </c>
      <c r="K92" s="24">
        <f t="shared" ref="K92:K95" si="20">(J92*K$5)+J92</f>
        <v>5293.3899342499999</v>
      </c>
    </row>
    <row r="93" spans="1:12" ht="24.6" customHeight="1" x14ac:dyDescent="0.2">
      <c r="A93" s="25" t="s">
        <v>90</v>
      </c>
      <c r="B93" s="180" t="s">
        <v>25</v>
      </c>
      <c r="C93" s="26">
        <v>98509</v>
      </c>
      <c r="D93" s="27" t="s">
        <v>269</v>
      </c>
      <c r="E93" s="27" t="s">
        <v>37</v>
      </c>
      <c r="F93" s="327">
        <v>40</v>
      </c>
      <c r="G93" s="327"/>
      <c r="H93" s="309">
        <v>63.91</v>
      </c>
      <c r="I93" s="309"/>
      <c r="J93" s="54">
        <f t="shared" si="18"/>
        <v>2556.3999999999996</v>
      </c>
      <c r="K93" s="24">
        <f t="shared" si="20"/>
        <v>3248.4174799999996</v>
      </c>
    </row>
    <row r="94" spans="1:12" ht="24.6" customHeight="1" x14ac:dyDescent="0.2">
      <c r="A94" s="25" t="s">
        <v>91</v>
      </c>
      <c r="B94" s="180" t="s">
        <v>25</v>
      </c>
      <c r="C94" s="26">
        <v>98510</v>
      </c>
      <c r="D94" s="27" t="s">
        <v>270</v>
      </c>
      <c r="E94" s="27" t="s">
        <v>37</v>
      </c>
      <c r="F94" s="327">
        <v>20</v>
      </c>
      <c r="G94" s="327"/>
      <c r="H94" s="309">
        <v>105.17</v>
      </c>
      <c r="I94" s="309"/>
      <c r="J94" s="54">
        <f t="shared" si="18"/>
        <v>2103.4</v>
      </c>
      <c r="K94" s="24">
        <f t="shared" si="20"/>
        <v>2672.7903800000004</v>
      </c>
    </row>
    <row r="95" spans="1:12" ht="24.6" customHeight="1" thickBot="1" x14ac:dyDescent="0.25">
      <c r="A95" s="25" t="s">
        <v>92</v>
      </c>
      <c r="B95" s="180" t="s">
        <v>25</v>
      </c>
      <c r="C95" s="26">
        <v>98511</v>
      </c>
      <c r="D95" s="27" t="s">
        <v>271</v>
      </c>
      <c r="E95" s="27" t="s">
        <v>37</v>
      </c>
      <c r="F95" s="327">
        <v>3</v>
      </c>
      <c r="G95" s="327"/>
      <c r="H95" s="309">
        <v>188.04</v>
      </c>
      <c r="I95" s="309"/>
      <c r="J95" s="54">
        <f t="shared" si="18"/>
        <v>564.12</v>
      </c>
      <c r="K95" s="24">
        <f t="shared" si="20"/>
        <v>716.82728399999996</v>
      </c>
    </row>
    <row r="96" spans="1:12" s="40" customFormat="1" ht="24.6" customHeight="1" thickBot="1" x14ac:dyDescent="0.25">
      <c r="A96" s="302" t="s">
        <v>298</v>
      </c>
      <c r="B96" s="303"/>
      <c r="C96" s="303"/>
      <c r="D96" s="325" t="s">
        <v>16</v>
      </c>
      <c r="E96" s="325"/>
      <c r="F96" s="325"/>
      <c r="G96" s="325"/>
      <c r="H96" s="325"/>
      <c r="I96" s="325"/>
      <c r="J96" s="37">
        <f>SUM(J97:J123)</f>
        <v>68810.97</v>
      </c>
      <c r="K96" s="37">
        <f>SUM(K97:K123)</f>
        <v>87438.099578999987</v>
      </c>
      <c r="L96" s="39">
        <f>K96/J$144*100</f>
        <v>6.2153683395598858</v>
      </c>
    </row>
    <row r="97" spans="1:11" ht="24.6" customHeight="1" x14ac:dyDescent="0.2">
      <c r="A97" s="25" t="s">
        <v>93</v>
      </c>
      <c r="B97" s="180" t="s">
        <v>35</v>
      </c>
      <c r="C97" s="27" t="s">
        <v>94</v>
      </c>
      <c r="D97" s="27" t="s">
        <v>95</v>
      </c>
      <c r="E97" s="27" t="s">
        <v>72</v>
      </c>
      <c r="F97" s="327">
        <v>6</v>
      </c>
      <c r="G97" s="327"/>
      <c r="H97" s="309">
        <v>25.96</v>
      </c>
      <c r="I97" s="309"/>
      <c r="J97" s="54">
        <f t="shared" si="18"/>
        <v>155.76</v>
      </c>
      <c r="K97" s="24">
        <f t="shared" ref="K97:K140" si="21">(J97*K$5)+J97</f>
        <v>197.92423199999999</v>
      </c>
    </row>
    <row r="98" spans="1:11" ht="24.6" customHeight="1" x14ac:dyDescent="0.2">
      <c r="A98" s="25" t="s">
        <v>96</v>
      </c>
      <c r="B98" s="180" t="s">
        <v>35</v>
      </c>
      <c r="C98" s="27" t="s">
        <v>97</v>
      </c>
      <c r="D98" s="27" t="s">
        <v>98</v>
      </c>
      <c r="E98" s="27" t="s">
        <v>72</v>
      </c>
      <c r="F98" s="327">
        <v>70</v>
      </c>
      <c r="G98" s="327"/>
      <c r="H98" s="309">
        <v>8.25</v>
      </c>
      <c r="I98" s="309"/>
      <c r="J98" s="54">
        <f t="shared" si="18"/>
        <v>577.5</v>
      </c>
      <c r="K98" s="24">
        <f t="shared" si="21"/>
        <v>733.82925</v>
      </c>
    </row>
    <row r="99" spans="1:11" ht="24.6" customHeight="1" x14ac:dyDescent="0.2">
      <c r="A99" s="25" t="s">
        <v>99</v>
      </c>
      <c r="B99" s="180" t="s">
        <v>35</v>
      </c>
      <c r="C99" s="27" t="s">
        <v>100</v>
      </c>
      <c r="D99" s="27" t="s">
        <v>101</v>
      </c>
      <c r="E99" s="27" t="s">
        <v>72</v>
      </c>
      <c r="F99" s="327">
        <v>180</v>
      </c>
      <c r="G99" s="327"/>
      <c r="H99" s="309">
        <v>11.74</v>
      </c>
      <c r="I99" s="309"/>
      <c r="J99" s="54">
        <f t="shared" si="18"/>
        <v>2113.1999999999998</v>
      </c>
      <c r="K99" s="24">
        <f t="shared" si="21"/>
        <v>2685.2432399999998</v>
      </c>
    </row>
    <row r="100" spans="1:11" ht="24.6" customHeight="1" x14ac:dyDescent="0.2">
      <c r="A100" s="25" t="s">
        <v>102</v>
      </c>
      <c r="B100" s="180" t="s">
        <v>35</v>
      </c>
      <c r="C100" s="27" t="s">
        <v>103</v>
      </c>
      <c r="D100" s="27" t="s">
        <v>104</v>
      </c>
      <c r="E100" s="27" t="s">
        <v>72</v>
      </c>
      <c r="F100" s="327">
        <v>120</v>
      </c>
      <c r="G100" s="327"/>
      <c r="H100" s="309">
        <v>29.97</v>
      </c>
      <c r="I100" s="309"/>
      <c r="J100" s="54">
        <f t="shared" si="18"/>
        <v>3596.3999999999996</v>
      </c>
      <c r="K100" s="24">
        <f t="shared" si="21"/>
        <v>4569.9454799999994</v>
      </c>
    </row>
    <row r="101" spans="1:11" ht="24.6" customHeight="1" x14ac:dyDescent="0.2">
      <c r="A101" s="25" t="s">
        <v>105</v>
      </c>
      <c r="B101" s="180" t="s">
        <v>35</v>
      </c>
      <c r="C101" s="27" t="s">
        <v>106</v>
      </c>
      <c r="D101" s="27" t="s">
        <v>107</v>
      </c>
      <c r="E101" s="27" t="s">
        <v>37</v>
      </c>
      <c r="F101" s="327">
        <v>14</v>
      </c>
      <c r="G101" s="327"/>
      <c r="H101" s="309">
        <v>21.62</v>
      </c>
      <c r="I101" s="309"/>
      <c r="J101" s="54">
        <f t="shared" si="18"/>
        <v>302.68</v>
      </c>
      <c r="K101" s="24">
        <f t="shared" si="21"/>
        <v>384.615476</v>
      </c>
    </row>
    <row r="102" spans="1:11" ht="24.6" customHeight="1" x14ac:dyDescent="0.2">
      <c r="A102" s="25" t="s">
        <v>108</v>
      </c>
      <c r="B102" s="180" t="s">
        <v>35</v>
      </c>
      <c r="C102" s="27" t="s">
        <v>109</v>
      </c>
      <c r="D102" s="27" t="s">
        <v>230</v>
      </c>
      <c r="E102" s="27" t="s">
        <v>72</v>
      </c>
      <c r="F102" s="327">
        <v>165</v>
      </c>
      <c r="G102" s="327"/>
      <c r="H102" s="309">
        <v>5.04</v>
      </c>
      <c r="I102" s="309"/>
      <c r="J102" s="54">
        <f t="shared" si="18"/>
        <v>831.6</v>
      </c>
      <c r="K102" s="24">
        <f t="shared" si="21"/>
        <v>1056.7141200000001</v>
      </c>
    </row>
    <row r="103" spans="1:11" ht="24.6" customHeight="1" x14ac:dyDescent="0.2">
      <c r="A103" s="25" t="s">
        <v>110</v>
      </c>
      <c r="B103" s="180" t="s">
        <v>35</v>
      </c>
      <c r="C103" s="27" t="s">
        <v>111</v>
      </c>
      <c r="D103" s="27" t="s">
        <v>231</v>
      </c>
      <c r="E103" s="27" t="s">
        <v>72</v>
      </c>
      <c r="F103" s="327">
        <v>700</v>
      </c>
      <c r="G103" s="327"/>
      <c r="H103" s="309">
        <v>7.44</v>
      </c>
      <c r="I103" s="309"/>
      <c r="J103" s="54">
        <f t="shared" si="18"/>
        <v>5208</v>
      </c>
      <c r="K103" s="24">
        <f t="shared" si="21"/>
        <v>6617.8055999999997</v>
      </c>
    </row>
    <row r="104" spans="1:11" ht="24.6" customHeight="1" x14ac:dyDescent="0.2">
      <c r="A104" s="25" t="s">
        <v>112</v>
      </c>
      <c r="B104" s="180" t="s">
        <v>35</v>
      </c>
      <c r="C104" s="27" t="s">
        <v>113</v>
      </c>
      <c r="D104" s="27" t="s">
        <v>232</v>
      </c>
      <c r="E104" s="27" t="s">
        <v>72</v>
      </c>
      <c r="F104" s="327">
        <v>340</v>
      </c>
      <c r="G104" s="327"/>
      <c r="H104" s="309">
        <v>10.51</v>
      </c>
      <c r="I104" s="309"/>
      <c r="J104" s="54">
        <f t="shared" si="18"/>
        <v>3573.4</v>
      </c>
      <c r="K104" s="24">
        <f t="shared" si="21"/>
        <v>4540.7193800000005</v>
      </c>
    </row>
    <row r="105" spans="1:11" ht="24.6" customHeight="1" x14ac:dyDescent="0.2">
      <c r="A105" s="25" t="s">
        <v>114</v>
      </c>
      <c r="B105" s="180" t="s">
        <v>35</v>
      </c>
      <c r="C105" s="27" t="s">
        <v>115</v>
      </c>
      <c r="D105" s="27" t="s">
        <v>233</v>
      </c>
      <c r="E105" s="27" t="s">
        <v>72</v>
      </c>
      <c r="F105" s="327">
        <v>870</v>
      </c>
      <c r="G105" s="327"/>
      <c r="H105" s="309">
        <v>16.8</v>
      </c>
      <c r="I105" s="309"/>
      <c r="J105" s="54">
        <f t="shared" si="18"/>
        <v>14616</v>
      </c>
      <c r="K105" s="24">
        <f t="shared" si="21"/>
        <v>18572.551200000002</v>
      </c>
    </row>
    <row r="106" spans="1:11" ht="24.6" customHeight="1" x14ac:dyDescent="0.2">
      <c r="A106" s="25" t="s">
        <v>116</v>
      </c>
      <c r="B106" s="180" t="s">
        <v>35</v>
      </c>
      <c r="C106" s="27" t="s">
        <v>117</v>
      </c>
      <c r="D106" s="27" t="s">
        <v>234</v>
      </c>
      <c r="E106" s="27" t="s">
        <v>72</v>
      </c>
      <c r="F106" s="327">
        <v>20</v>
      </c>
      <c r="G106" s="327"/>
      <c r="H106" s="309">
        <v>26.37</v>
      </c>
      <c r="I106" s="309"/>
      <c r="J106" s="54">
        <f t="shared" si="18"/>
        <v>527.4</v>
      </c>
      <c r="K106" s="24">
        <f t="shared" si="21"/>
        <v>670.16717999999992</v>
      </c>
    </row>
    <row r="107" spans="1:11" ht="24.6" customHeight="1" x14ac:dyDescent="0.2">
      <c r="A107" s="25" t="s">
        <v>118</v>
      </c>
      <c r="B107" s="180" t="s">
        <v>35</v>
      </c>
      <c r="C107" s="27" t="s">
        <v>119</v>
      </c>
      <c r="D107" s="27" t="s">
        <v>120</v>
      </c>
      <c r="E107" s="27" t="s">
        <v>37</v>
      </c>
      <c r="F107" s="327">
        <v>5</v>
      </c>
      <c r="G107" s="327"/>
      <c r="H107" s="309">
        <v>33.94</v>
      </c>
      <c r="I107" s="309"/>
      <c r="J107" s="54">
        <f t="shared" si="18"/>
        <v>169.7</v>
      </c>
      <c r="K107" s="24">
        <f t="shared" si="21"/>
        <v>215.63779</v>
      </c>
    </row>
    <row r="108" spans="1:11" ht="24.6" customHeight="1" x14ac:dyDescent="0.2">
      <c r="A108" s="25" t="s">
        <v>121</v>
      </c>
      <c r="B108" s="180" t="s">
        <v>35</v>
      </c>
      <c r="C108" s="27" t="s">
        <v>122</v>
      </c>
      <c r="D108" s="27" t="s">
        <v>123</v>
      </c>
      <c r="E108" s="27" t="s">
        <v>37</v>
      </c>
      <c r="F108" s="327">
        <v>8</v>
      </c>
      <c r="G108" s="327"/>
      <c r="H108" s="309">
        <v>31.87</v>
      </c>
      <c r="I108" s="309"/>
      <c r="J108" s="54">
        <f t="shared" si="18"/>
        <v>254.96</v>
      </c>
      <c r="K108" s="24">
        <f t="shared" si="21"/>
        <v>323.97767199999998</v>
      </c>
    </row>
    <row r="109" spans="1:11" ht="24.6" customHeight="1" x14ac:dyDescent="0.2">
      <c r="A109" s="25" t="s">
        <v>124</v>
      </c>
      <c r="B109" s="180" t="s">
        <v>35</v>
      </c>
      <c r="C109" s="27" t="s">
        <v>125</v>
      </c>
      <c r="D109" s="27" t="s">
        <v>126</v>
      </c>
      <c r="E109" s="27" t="s">
        <v>37</v>
      </c>
      <c r="F109" s="327">
        <v>2</v>
      </c>
      <c r="G109" s="327"/>
      <c r="H109" s="309">
        <v>45</v>
      </c>
      <c r="I109" s="309"/>
      <c r="J109" s="54">
        <f t="shared" si="18"/>
        <v>90</v>
      </c>
      <c r="K109" s="24">
        <f t="shared" si="21"/>
        <v>114.363</v>
      </c>
    </row>
    <row r="110" spans="1:11" ht="24.6" customHeight="1" x14ac:dyDescent="0.2">
      <c r="A110" s="25" t="s">
        <v>127</v>
      </c>
      <c r="B110" s="180" t="s">
        <v>35</v>
      </c>
      <c r="C110" s="27" t="s">
        <v>128</v>
      </c>
      <c r="D110" s="27" t="s">
        <v>129</v>
      </c>
      <c r="E110" s="27" t="s">
        <v>37</v>
      </c>
      <c r="F110" s="327">
        <v>1</v>
      </c>
      <c r="G110" s="327"/>
      <c r="H110" s="309">
        <v>4084.16</v>
      </c>
      <c r="I110" s="309"/>
      <c r="J110" s="54">
        <f t="shared" si="18"/>
        <v>4084.16</v>
      </c>
      <c r="K110" s="24">
        <f t="shared" si="21"/>
        <v>5189.7421119999999</v>
      </c>
    </row>
    <row r="111" spans="1:11" ht="24.6" customHeight="1" x14ac:dyDescent="0.2">
      <c r="A111" s="25" t="s">
        <v>130</v>
      </c>
      <c r="B111" s="180" t="s">
        <v>35</v>
      </c>
      <c r="C111" s="27" t="s">
        <v>131</v>
      </c>
      <c r="D111" s="27" t="s">
        <v>132</v>
      </c>
      <c r="E111" s="27" t="s">
        <v>37</v>
      </c>
      <c r="F111" s="327">
        <v>1</v>
      </c>
      <c r="G111" s="327"/>
      <c r="H111" s="309">
        <v>486.2</v>
      </c>
      <c r="I111" s="309"/>
      <c r="J111" s="54">
        <f t="shared" si="18"/>
        <v>486.2</v>
      </c>
      <c r="K111" s="24">
        <f t="shared" si="21"/>
        <v>617.81434000000002</v>
      </c>
    </row>
    <row r="112" spans="1:11" ht="24.6" customHeight="1" x14ac:dyDescent="0.2">
      <c r="A112" s="25" t="s">
        <v>133</v>
      </c>
      <c r="B112" s="180" t="s">
        <v>35</v>
      </c>
      <c r="C112" s="27" t="s">
        <v>134</v>
      </c>
      <c r="D112" s="27" t="s">
        <v>135</v>
      </c>
      <c r="E112" s="27" t="s">
        <v>37</v>
      </c>
      <c r="F112" s="327">
        <v>4</v>
      </c>
      <c r="G112" s="327"/>
      <c r="H112" s="309">
        <v>16.61</v>
      </c>
      <c r="I112" s="309"/>
      <c r="J112" s="54">
        <f t="shared" si="18"/>
        <v>66.44</v>
      </c>
      <c r="K112" s="24">
        <f t="shared" si="21"/>
        <v>84.425308000000001</v>
      </c>
    </row>
    <row r="113" spans="1:12" ht="24.6" customHeight="1" x14ac:dyDescent="0.2">
      <c r="A113" s="25" t="s">
        <v>136</v>
      </c>
      <c r="B113" s="180" t="s">
        <v>35</v>
      </c>
      <c r="C113" s="27" t="s">
        <v>137</v>
      </c>
      <c r="D113" s="27" t="s">
        <v>138</v>
      </c>
      <c r="E113" s="27" t="s">
        <v>37</v>
      </c>
      <c r="F113" s="327">
        <v>1</v>
      </c>
      <c r="G113" s="327"/>
      <c r="H113" s="309">
        <v>17.899999999999999</v>
      </c>
      <c r="I113" s="309"/>
      <c r="J113" s="54">
        <f t="shared" si="18"/>
        <v>17.899999999999999</v>
      </c>
      <c r="K113" s="24">
        <f t="shared" si="21"/>
        <v>22.745529999999999</v>
      </c>
    </row>
    <row r="114" spans="1:12" ht="24.6" customHeight="1" x14ac:dyDescent="0.2">
      <c r="A114" s="25" t="s">
        <v>139</v>
      </c>
      <c r="B114" s="180" t="s">
        <v>35</v>
      </c>
      <c r="C114" s="27" t="s">
        <v>140</v>
      </c>
      <c r="D114" s="27" t="s">
        <v>141</v>
      </c>
      <c r="E114" s="27" t="s">
        <v>37</v>
      </c>
      <c r="F114" s="327">
        <v>1</v>
      </c>
      <c r="G114" s="327"/>
      <c r="H114" s="309">
        <v>106.19</v>
      </c>
      <c r="I114" s="309"/>
      <c r="J114" s="54">
        <f t="shared" si="18"/>
        <v>106.19</v>
      </c>
      <c r="K114" s="24">
        <f t="shared" si="21"/>
        <v>134.935633</v>
      </c>
    </row>
    <row r="115" spans="1:12" ht="24.6" customHeight="1" x14ac:dyDescent="0.2">
      <c r="A115" s="25" t="s">
        <v>142</v>
      </c>
      <c r="B115" s="180" t="s">
        <v>35</v>
      </c>
      <c r="C115" s="27" t="s">
        <v>143</v>
      </c>
      <c r="D115" s="27" t="s">
        <v>144</v>
      </c>
      <c r="E115" s="27" t="s">
        <v>37</v>
      </c>
      <c r="F115" s="327">
        <v>4</v>
      </c>
      <c r="G115" s="327"/>
      <c r="H115" s="309">
        <v>156.16</v>
      </c>
      <c r="I115" s="309"/>
      <c r="J115" s="54">
        <f t="shared" si="18"/>
        <v>624.64</v>
      </c>
      <c r="K115" s="24">
        <f t="shared" si="21"/>
        <v>793.73004800000001</v>
      </c>
    </row>
    <row r="116" spans="1:12" ht="24.6" customHeight="1" x14ac:dyDescent="0.2">
      <c r="A116" s="25" t="s">
        <v>149</v>
      </c>
      <c r="B116" s="180" t="s">
        <v>35</v>
      </c>
      <c r="C116" s="27" t="s">
        <v>150</v>
      </c>
      <c r="D116" s="28" t="s">
        <v>287</v>
      </c>
      <c r="E116" s="27" t="s">
        <v>72</v>
      </c>
      <c r="F116" s="327">
        <v>15</v>
      </c>
      <c r="G116" s="327"/>
      <c r="H116" s="309">
        <v>91.33</v>
      </c>
      <c r="I116" s="309"/>
      <c r="J116" s="54">
        <f t="shared" si="18"/>
        <v>1369.95</v>
      </c>
      <c r="K116" s="24">
        <f t="shared" si="21"/>
        <v>1740.7954650000001</v>
      </c>
    </row>
    <row r="117" spans="1:12" ht="24.6" customHeight="1" x14ac:dyDescent="0.2">
      <c r="A117" s="25" t="s">
        <v>151</v>
      </c>
      <c r="B117" s="180" t="s">
        <v>35</v>
      </c>
      <c r="C117" s="27" t="s">
        <v>152</v>
      </c>
      <c r="D117" s="28" t="s">
        <v>288</v>
      </c>
      <c r="E117" s="27" t="s">
        <v>37</v>
      </c>
      <c r="F117" s="327">
        <v>5</v>
      </c>
      <c r="G117" s="327">
        <v>5</v>
      </c>
      <c r="H117" s="309">
        <v>131.72</v>
      </c>
      <c r="I117" s="309"/>
      <c r="J117" s="54">
        <f t="shared" si="18"/>
        <v>658.6</v>
      </c>
      <c r="K117" s="24">
        <f t="shared" si="21"/>
        <v>836.88301999999999</v>
      </c>
    </row>
    <row r="118" spans="1:12" ht="24.6" customHeight="1" x14ac:dyDescent="0.2">
      <c r="A118" s="25" t="s">
        <v>153</v>
      </c>
      <c r="B118" s="180" t="s">
        <v>25</v>
      </c>
      <c r="C118" s="26">
        <v>98111</v>
      </c>
      <c r="D118" s="27" t="s">
        <v>272</v>
      </c>
      <c r="E118" s="27" t="s">
        <v>37</v>
      </c>
      <c r="F118" s="327">
        <v>5</v>
      </c>
      <c r="G118" s="327">
        <v>5</v>
      </c>
      <c r="H118" s="309">
        <v>57.98</v>
      </c>
      <c r="I118" s="309"/>
      <c r="J118" s="54">
        <f t="shared" si="18"/>
        <v>289.89999999999998</v>
      </c>
      <c r="K118" s="24">
        <f t="shared" si="21"/>
        <v>368.37592999999998</v>
      </c>
    </row>
    <row r="119" spans="1:12" ht="24.6" customHeight="1" x14ac:dyDescent="0.2">
      <c r="A119" s="25" t="s">
        <v>154</v>
      </c>
      <c r="B119" s="180" t="s">
        <v>35</v>
      </c>
      <c r="C119" s="27" t="s">
        <v>155</v>
      </c>
      <c r="D119" s="28" t="s">
        <v>289</v>
      </c>
      <c r="E119" s="27" t="s">
        <v>37</v>
      </c>
      <c r="F119" s="327">
        <v>8</v>
      </c>
      <c r="G119" s="327">
        <v>8</v>
      </c>
      <c r="H119" s="309">
        <v>36.049999999999997</v>
      </c>
      <c r="I119" s="309"/>
      <c r="J119" s="54">
        <f t="shared" si="18"/>
        <v>288.39999999999998</v>
      </c>
      <c r="K119" s="24">
        <f t="shared" si="21"/>
        <v>366.46987999999999</v>
      </c>
    </row>
    <row r="120" spans="1:12" ht="24.6" customHeight="1" x14ac:dyDescent="0.2">
      <c r="A120" s="25" t="s">
        <v>156</v>
      </c>
      <c r="B120" s="180" t="s">
        <v>35</v>
      </c>
      <c r="C120" s="27" t="s">
        <v>157</v>
      </c>
      <c r="D120" s="28" t="s">
        <v>290</v>
      </c>
      <c r="E120" s="27" t="s">
        <v>37</v>
      </c>
      <c r="F120" s="327">
        <v>13</v>
      </c>
      <c r="G120" s="327">
        <v>13</v>
      </c>
      <c r="H120" s="309">
        <v>113.35</v>
      </c>
      <c r="I120" s="309"/>
      <c r="J120" s="54">
        <f t="shared" si="18"/>
        <v>1473.55</v>
      </c>
      <c r="K120" s="24">
        <f t="shared" si="21"/>
        <v>1872.439985</v>
      </c>
    </row>
    <row r="121" spans="1:12" ht="27" customHeight="1" x14ac:dyDescent="0.2">
      <c r="A121" s="25" t="s">
        <v>158</v>
      </c>
      <c r="B121" s="180" t="s">
        <v>25</v>
      </c>
      <c r="C121" s="26">
        <v>97886</v>
      </c>
      <c r="D121" s="28" t="s">
        <v>291</v>
      </c>
      <c r="E121" s="27" t="s">
        <v>37</v>
      </c>
      <c r="F121" s="327">
        <v>17</v>
      </c>
      <c r="G121" s="327">
        <v>17</v>
      </c>
      <c r="H121" s="309">
        <v>181.16</v>
      </c>
      <c r="I121" s="309"/>
      <c r="J121" s="54">
        <f t="shared" si="18"/>
        <v>3079.72</v>
      </c>
      <c r="K121" s="24">
        <f t="shared" si="21"/>
        <v>3913.4002039999996</v>
      </c>
    </row>
    <row r="122" spans="1:12" ht="29.45" customHeight="1" x14ac:dyDescent="0.2">
      <c r="A122" s="25" t="s">
        <v>159</v>
      </c>
      <c r="B122" s="180" t="s">
        <v>35</v>
      </c>
      <c r="C122" s="27" t="s">
        <v>160</v>
      </c>
      <c r="D122" s="28" t="s">
        <v>292</v>
      </c>
      <c r="E122" s="27" t="s">
        <v>37</v>
      </c>
      <c r="F122" s="327">
        <v>6</v>
      </c>
      <c r="G122" s="327">
        <v>6</v>
      </c>
      <c r="H122" s="309">
        <v>2774.49</v>
      </c>
      <c r="I122" s="309"/>
      <c r="J122" s="54">
        <f t="shared" si="18"/>
        <v>16646.939999999999</v>
      </c>
      <c r="K122" s="24">
        <f t="shared" si="21"/>
        <v>21153.266658</v>
      </c>
    </row>
    <row r="123" spans="1:12" ht="30.6" customHeight="1" thickBot="1" x14ac:dyDescent="0.25">
      <c r="A123" s="25" t="s">
        <v>161</v>
      </c>
      <c r="B123" s="180" t="s">
        <v>35</v>
      </c>
      <c r="C123" s="27" t="s">
        <v>162</v>
      </c>
      <c r="D123" s="28" t="s">
        <v>293</v>
      </c>
      <c r="E123" s="27" t="s">
        <v>37</v>
      </c>
      <c r="F123" s="327">
        <v>2</v>
      </c>
      <c r="G123" s="327">
        <v>2</v>
      </c>
      <c r="H123" s="309">
        <v>3800.89</v>
      </c>
      <c r="I123" s="309"/>
      <c r="J123" s="54">
        <f t="shared" si="18"/>
        <v>7601.78</v>
      </c>
      <c r="K123" s="24">
        <f t="shared" si="21"/>
        <v>9659.5818459999991</v>
      </c>
    </row>
    <row r="124" spans="1:12" s="40" customFormat="1" ht="24.6" customHeight="1" thickBot="1" x14ac:dyDescent="0.25">
      <c r="A124" s="302" t="s">
        <v>299</v>
      </c>
      <c r="B124" s="303"/>
      <c r="C124" s="303"/>
      <c r="D124" s="325" t="s">
        <v>17</v>
      </c>
      <c r="E124" s="325"/>
      <c r="F124" s="325"/>
      <c r="G124" s="325"/>
      <c r="H124" s="325"/>
      <c r="I124" s="325"/>
      <c r="J124" s="37">
        <f>SUM(J125:J132)</f>
        <v>2194.37</v>
      </c>
      <c r="K124" s="37">
        <f>SUM(K125:K132)</f>
        <v>2788.3859590000006</v>
      </c>
      <c r="L124" s="39">
        <f>K124/J$144*100</f>
        <v>0.19820702750273728</v>
      </c>
    </row>
    <row r="125" spans="1:12" ht="28.15" customHeight="1" x14ac:dyDescent="0.2">
      <c r="A125" s="25" t="s">
        <v>163</v>
      </c>
      <c r="B125" s="180" t="s">
        <v>25</v>
      </c>
      <c r="C125" s="26">
        <v>89356</v>
      </c>
      <c r="D125" s="27" t="s">
        <v>273</v>
      </c>
      <c r="E125" s="27" t="s">
        <v>72</v>
      </c>
      <c r="F125" s="327">
        <v>30</v>
      </c>
      <c r="G125" s="327">
        <v>30</v>
      </c>
      <c r="H125" s="309">
        <v>26.49</v>
      </c>
      <c r="I125" s="309"/>
      <c r="J125" s="54">
        <f t="shared" si="18"/>
        <v>794.69999999999993</v>
      </c>
      <c r="K125" s="24">
        <f t="shared" si="21"/>
        <v>1009.8252899999999</v>
      </c>
    </row>
    <row r="126" spans="1:12" ht="28.15" customHeight="1" x14ac:dyDescent="0.2">
      <c r="A126" s="25" t="s">
        <v>164</v>
      </c>
      <c r="B126" s="180" t="s">
        <v>25</v>
      </c>
      <c r="C126" s="26">
        <v>89357</v>
      </c>
      <c r="D126" s="27" t="s">
        <v>274</v>
      </c>
      <c r="E126" s="27" t="s">
        <v>72</v>
      </c>
      <c r="F126" s="327">
        <v>30</v>
      </c>
      <c r="G126" s="327">
        <v>30</v>
      </c>
      <c r="H126" s="309">
        <v>36.18</v>
      </c>
      <c r="I126" s="309"/>
      <c r="J126" s="54">
        <f t="shared" si="18"/>
        <v>1085.4000000000001</v>
      </c>
      <c r="K126" s="24">
        <f t="shared" si="21"/>
        <v>1379.2177800000002</v>
      </c>
    </row>
    <row r="127" spans="1:12" ht="28.15" customHeight="1" x14ac:dyDescent="0.2">
      <c r="A127" s="25" t="s">
        <v>165</v>
      </c>
      <c r="B127" s="180" t="s">
        <v>25</v>
      </c>
      <c r="C127" s="26">
        <v>89362</v>
      </c>
      <c r="D127" s="27" t="s">
        <v>275</v>
      </c>
      <c r="E127" s="27" t="s">
        <v>37</v>
      </c>
      <c r="F127" s="327">
        <v>3</v>
      </c>
      <c r="G127" s="327">
        <v>3</v>
      </c>
      <c r="H127" s="309">
        <v>10.67</v>
      </c>
      <c r="I127" s="309"/>
      <c r="J127" s="54">
        <f t="shared" si="18"/>
        <v>32.01</v>
      </c>
      <c r="K127" s="24">
        <f t="shared" si="21"/>
        <v>40.675106999999997</v>
      </c>
    </row>
    <row r="128" spans="1:12" ht="28.15" customHeight="1" x14ac:dyDescent="0.2">
      <c r="A128" s="25" t="s">
        <v>166</v>
      </c>
      <c r="B128" s="180" t="s">
        <v>25</v>
      </c>
      <c r="C128" s="26">
        <v>89366</v>
      </c>
      <c r="D128" s="27" t="s">
        <v>276</v>
      </c>
      <c r="E128" s="27" t="s">
        <v>37</v>
      </c>
      <c r="F128" s="327">
        <v>3</v>
      </c>
      <c r="G128" s="327">
        <v>3</v>
      </c>
      <c r="H128" s="309">
        <v>17.91</v>
      </c>
      <c r="I128" s="309"/>
      <c r="J128" s="54">
        <f t="shared" si="18"/>
        <v>53.730000000000004</v>
      </c>
      <c r="K128" s="24">
        <f t="shared" si="21"/>
        <v>68.274711000000011</v>
      </c>
    </row>
    <row r="129" spans="1:12" ht="28.15" customHeight="1" x14ac:dyDescent="0.2">
      <c r="A129" s="25" t="s">
        <v>167</v>
      </c>
      <c r="B129" s="180" t="s">
        <v>25</v>
      </c>
      <c r="C129" s="26">
        <v>89364</v>
      </c>
      <c r="D129" s="27" t="s">
        <v>277</v>
      </c>
      <c r="E129" s="27" t="s">
        <v>37</v>
      </c>
      <c r="F129" s="327">
        <v>1</v>
      </c>
      <c r="G129" s="327">
        <v>1</v>
      </c>
      <c r="H129" s="309">
        <v>13.14</v>
      </c>
      <c r="I129" s="309"/>
      <c r="J129" s="54">
        <f t="shared" si="18"/>
        <v>13.14</v>
      </c>
      <c r="K129" s="24">
        <f t="shared" si="21"/>
        <v>16.696998000000001</v>
      </c>
    </row>
    <row r="130" spans="1:12" ht="28.15" customHeight="1" x14ac:dyDescent="0.2">
      <c r="A130" s="25" t="s">
        <v>168</v>
      </c>
      <c r="B130" s="180" t="s">
        <v>25</v>
      </c>
      <c r="C130" s="26">
        <v>89400</v>
      </c>
      <c r="D130" s="27" t="s">
        <v>278</v>
      </c>
      <c r="E130" s="27" t="s">
        <v>37</v>
      </c>
      <c r="F130" s="327">
        <v>1</v>
      </c>
      <c r="G130" s="327">
        <v>1</v>
      </c>
      <c r="H130" s="309">
        <v>22.14</v>
      </c>
      <c r="I130" s="309"/>
      <c r="J130" s="54">
        <f t="shared" si="18"/>
        <v>22.14</v>
      </c>
      <c r="K130" s="24">
        <f t="shared" si="21"/>
        <v>28.133298</v>
      </c>
    </row>
    <row r="131" spans="1:12" ht="28.15" customHeight="1" x14ac:dyDescent="0.2">
      <c r="A131" s="25" t="s">
        <v>169</v>
      </c>
      <c r="B131" s="180" t="s">
        <v>25</v>
      </c>
      <c r="C131" s="26">
        <v>89380</v>
      </c>
      <c r="D131" s="27" t="s">
        <v>279</v>
      </c>
      <c r="E131" s="27" t="s">
        <v>37</v>
      </c>
      <c r="F131" s="327">
        <v>2</v>
      </c>
      <c r="G131" s="327">
        <v>2</v>
      </c>
      <c r="H131" s="309">
        <v>11.17</v>
      </c>
      <c r="I131" s="309"/>
      <c r="J131" s="54">
        <f t="shared" si="18"/>
        <v>22.34</v>
      </c>
      <c r="K131" s="24">
        <f t="shared" si="21"/>
        <v>28.387438</v>
      </c>
    </row>
    <row r="132" spans="1:12" ht="28.15" customHeight="1" thickBot="1" x14ac:dyDescent="0.25">
      <c r="A132" s="25" t="s">
        <v>170</v>
      </c>
      <c r="B132" s="180" t="s">
        <v>25</v>
      </c>
      <c r="C132" s="26">
        <v>86913</v>
      </c>
      <c r="D132" s="27" t="s">
        <v>280</v>
      </c>
      <c r="E132" s="27" t="s">
        <v>37</v>
      </c>
      <c r="F132" s="327">
        <v>3</v>
      </c>
      <c r="G132" s="327">
        <v>3</v>
      </c>
      <c r="H132" s="309">
        <v>56.97</v>
      </c>
      <c r="I132" s="309"/>
      <c r="J132" s="54">
        <f t="shared" si="18"/>
        <v>170.91</v>
      </c>
      <c r="K132" s="24">
        <f t="shared" si="21"/>
        <v>217.17533699999998</v>
      </c>
    </row>
    <row r="133" spans="1:12" s="40" customFormat="1" ht="24.6" customHeight="1" thickBot="1" x14ac:dyDescent="0.25">
      <c r="A133" s="302" t="s">
        <v>300</v>
      </c>
      <c r="B133" s="303"/>
      <c r="C133" s="303"/>
      <c r="D133" s="325" t="s">
        <v>18</v>
      </c>
      <c r="E133" s="325"/>
      <c r="F133" s="325"/>
      <c r="G133" s="325"/>
      <c r="H133" s="325"/>
      <c r="I133" s="325"/>
      <c r="J133" s="37">
        <f>SUM(J134:J137)</f>
        <v>32951.120000000003</v>
      </c>
      <c r="K133" s="37">
        <f>SUM(K134:K137)</f>
        <v>41870.988184000002</v>
      </c>
      <c r="L133" s="39">
        <f>K133/J$144*100</f>
        <v>2.976318281823938</v>
      </c>
    </row>
    <row r="134" spans="1:12" ht="24.6" customHeight="1" x14ac:dyDescent="0.2">
      <c r="A134" s="25" t="s">
        <v>171</v>
      </c>
      <c r="B134" s="180" t="s">
        <v>25</v>
      </c>
      <c r="C134" s="26">
        <v>89512</v>
      </c>
      <c r="D134" s="27" t="s">
        <v>281</v>
      </c>
      <c r="E134" s="27" t="s">
        <v>72</v>
      </c>
      <c r="F134" s="327">
        <v>48</v>
      </c>
      <c r="G134" s="327">
        <v>48</v>
      </c>
      <c r="H134" s="309">
        <v>52.53</v>
      </c>
      <c r="I134" s="309"/>
      <c r="J134" s="54">
        <f t="shared" si="18"/>
        <v>2521.44</v>
      </c>
      <c r="K134" s="24">
        <f t="shared" si="21"/>
        <v>3203.9938080000002</v>
      </c>
    </row>
    <row r="135" spans="1:12" ht="29.45" customHeight="1" x14ac:dyDescent="0.2">
      <c r="A135" s="25" t="s">
        <v>172</v>
      </c>
      <c r="B135" s="180" t="s">
        <v>25</v>
      </c>
      <c r="C135" s="26">
        <v>102711</v>
      </c>
      <c r="D135" s="27" t="s">
        <v>282</v>
      </c>
      <c r="E135" s="27" t="s">
        <v>37</v>
      </c>
      <c r="F135" s="327">
        <v>8</v>
      </c>
      <c r="G135" s="327">
        <v>8</v>
      </c>
      <c r="H135" s="309">
        <v>81.96</v>
      </c>
      <c r="I135" s="309"/>
      <c r="J135" s="54">
        <f t="shared" si="18"/>
        <v>655.68</v>
      </c>
      <c r="K135" s="24">
        <f t="shared" si="21"/>
        <v>833.17257599999994</v>
      </c>
    </row>
    <row r="136" spans="1:12" ht="28.15" customHeight="1" x14ac:dyDescent="0.2">
      <c r="A136" s="21" t="s">
        <v>173</v>
      </c>
      <c r="B136" s="179" t="s">
        <v>35</v>
      </c>
      <c r="C136" s="23" t="s">
        <v>174</v>
      </c>
      <c r="D136" s="35" t="s">
        <v>294</v>
      </c>
      <c r="E136" s="23" t="s">
        <v>37</v>
      </c>
      <c r="F136" s="308">
        <v>2</v>
      </c>
      <c r="G136" s="308">
        <v>2</v>
      </c>
      <c r="H136" s="309">
        <v>845.2</v>
      </c>
      <c r="I136" s="309"/>
      <c r="J136" s="54">
        <f t="shared" si="18"/>
        <v>1690.4</v>
      </c>
      <c r="K136" s="24">
        <f t="shared" si="21"/>
        <v>2147.9912800000002</v>
      </c>
    </row>
    <row r="137" spans="1:12" ht="33" customHeight="1" thickBot="1" x14ac:dyDescent="0.25">
      <c r="A137" s="32" t="s">
        <v>175</v>
      </c>
      <c r="B137" s="183" t="s">
        <v>35</v>
      </c>
      <c r="C137" s="34" t="s">
        <v>176</v>
      </c>
      <c r="D137" s="36" t="s">
        <v>295</v>
      </c>
      <c r="E137" s="34" t="s">
        <v>72</v>
      </c>
      <c r="F137" s="327">
        <v>360</v>
      </c>
      <c r="G137" s="327">
        <v>360</v>
      </c>
      <c r="H137" s="309">
        <v>78.010000000000005</v>
      </c>
      <c r="I137" s="309"/>
      <c r="J137" s="54">
        <f t="shared" si="18"/>
        <v>28083.600000000002</v>
      </c>
      <c r="K137" s="24">
        <f t="shared" si="21"/>
        <v>35685.830520000003</v>
      </c>
    </row>
    <row r="138" spans="1:12" s="40" customFormat="1" ht="24.6" customHeight="1" thickBot="1" x14ac:dyDescent="0.25">
      <c r="A138" s="302" t="s">
        <v>301</v>
      </c>
      <c r="B138" s="303"/>
      <c r="C138" s="303"/>
      <c r="D138" s="325" t="s">
        <v>19</v>
      </c>
      <c r="E138" s="325"/>
      <c r="F138" s="325"/>
      <c r="G138" s="325"/>
      <c r="H138" s="325"/>
      <c r="I138" s="325"/>
      <c r="J138" s="37">
        <f>SUM(J139:J140)</f>
        <v>12928.5</v>
      </c>
      <c r="K138" s="37">
        <f>SUM(K139:K140)</f>
        <v>16428.24495</v>
      </c>
      <c r="L138" s="39">
        <f>K138/J$144*100</f>
        <v>1.1677700456482445</v>
      </c>
    </row>
    <row r="139" spans="1:12" ht="29.45" customHeight="1" x14ac:dyDescent="0.2">
      <c r="A139" s="21" t="s">
        <v>177</v>
      </c>
      <c r="B139" s="179" t="s">
        <v>25</v>
      </c>
      <c r="C139" s="22">
        <v>100984</v>
      </c>
      <c r="D139" s="23" t="s">
        <v>283</v>
      </c>
      <c r="E139" s="23" t="s">
        <v>40</v>
      </c>
      <c r="F139" s="369">
        <v>450</v>
      </c>
      <c r="G139" s="369"/>
      <c r="H139" s="309">
        <v>9.0299999999999994</v>
      </c>
      <c r="I139" s="309"/>
      <c r="J139" s="54">
        <f t="shared" si="18"/>
        <v>4063.4999999999995</v>
      </c>
      <c r="K139" s="24">
        <f t="shared" si="21"/>
        <v>5163.4894499999991</v>
      </c>
    </row>
    <row r="140" spans="1:12" ht="24.6" customHeight="1" thickBot="1" x14ac:dyDescent="0.25">
      <c r="A140" s="32" t="s">
        <v>178</v>
      </c>
      <c r="B140" s="183" t="s">
        <v>25</v>
      </c>
      <c r="C140" s="33">
        <v>95877</v>
      </c>
      <c r="D140" s="34" t="s">
        <v>284</v>
      </c>
      <c r="E140" s="34" t="s">
        <v>179</v>
      </c>
      <c r="F140" s="367">
        <v>4500</v>
      </c>
      <c r="G140" s="368">
        <v>4500</v>
      </c>
      <c r="H140" s="309">
        <v>1.97</v>
      </c>
      <c r="I140" s="309"/>
      <c r="J140" s="54">
        <f t="shared" si="18"/>
        <v>8865</v>
      </c>
      <c r="K140" s="24">
        <f t="shared" si="21"/>
        <v>11264.755499999999</v>
      </c>
    </row>
    <row r="141" spans="1:12" ht="19.899999999999999" customHeight="1" thickBot="1" x14ac:dyDescent="0.25">
      <c r="A141" s="357" t="s">
        <v>180</v>
      </c>
      <c r="B141" s="358"/>
      <c r="C141" s="358"/>
      <c r="D141" s="358"/>
      <c r="E141" s="358"/>
      <c r="F141" s="358"/>
      <c r="G141" s="358"/>
      <c r="H141" s="358"/>
      <c r="I141" s="358"/>
      <c r="J141" s="351">
        <f>SUM(K12:K15,K17:K23,K25:K29,K31,K32,K34,K35,K37,K38,K40,K43:K46,K48:K50,K53,K56:K59,K61:K64,K74:K76,K78:K79,K81:K85,K92:K95,K97:K123,K125:K132,K134:K137,K139:K140)-(SUM(J12:J15,J17:J23,J25:J29,J31:J32,J34:J35,J37:J38,J40,J43:J46,J48:J50,J53,J56:J59,J61:J64,J74:J76,J78:J79,J81:J85,J92:J95,J97:J123,J125:J132,J134:J137,J139:J140))</f>
        <v>246361.21387137077</v>
      </c>
      <c r="K141" s="352"/>
    </row>
    <row r="142" spans="1:12" ht="19.899999999999999" customHeight="1" thickBot="1" x14ac:dyDescent="0.25">
      <c r="A142" s="364" t="s">
        <v>181</v>
      </c>
      <c r="B142" s="365"/>
      <c r="C142" s="365"/>
      <c r="D142" s="365"/>
      <c r="E142" s="365"/>
      <c r="F142" s="365"/>
      <c r="G142" s="365"/>
      <c r="H142" s="365"/>
      <c r="I142" s="366"/>
      <c r="J142" s="351">
        <f>SUM(K51,K66:K71,K88:K91)-(SUM(J51,J66:J71,J88:J91))</f>
        <v>41290.138025000051</v>
      </c>
      <c r="K142" s="352"/>
    </row>
    <row r="143" spans="1:12" ht="19.899999999999999" customHeight="1" thickBot="1" x14ac:dyDescent="0.25">
      <c r="A143" s="359" t="s">
        <v>20</v>
      </c>
      <c r="B143" s="360"/>
      <c r="C143" s="360"/>
      <c r="D143" s="360"/>
      <c r="E143" s="360"/>
      <c r="F143" s="360"/>
      <c r="G143" s="360"/>
      <c r="H143" s="360"/>
      <c r="I143" s="360"/>
      <c r="J143" s="353">
        <f>SUM(J11,J16,J24,J30,J33,J36,J39,J42,J47,J52,J55,J60,J65,J73,J77,J80,J87,J96,J124,J133,J138)</f>
        <v>1119153.4391000003</v>
      </c>
      <c r="K143" s="354"/>
    </row>
    <row r="144" spans="1:12" ht="19.899999999999999" customHeight="1" thickBot="1" x14ac:dyDescent="0.25">
      <c r="A144" s="361" t="s">
        <v>21</v>
      </c>
      <c r="B144" s="362"/>
      <c r="C144" s="362"/>
      <c r="D144" s="362"/>
      <c r="E144" s="362"/>
      <c r="F144" s="362"/>
      <c r="G144" s="362"/>
      <c r="H144" s="362"/>
      <c r="I144" s="363"/>
      <c r="J144" s="355">
        <f>SUM(K11,K16,K24,K30,K33,K36,K39,K42,K47,K52,K55,K60,K65,K73,K77,K80,K87,K96,K124,K133,K138)</f>
        <v>1406804.7909963699</v>
      </c>
      <c r="K144" s="356"/>
      <c r="L144" s="4">
        <f>SUM(L11,L16,L24,L30,L33,L36,L39,L42,L47,L52,L55,L60,L65,L73,L77,L80,L87,L96,L124,L133,L138)/100</f>
        <v>1</v>
      </c>
    </row>
    <row r="145" spans="1:11" x14ac:dyDescent="0.2">
      <c r="A145" s="333"/>
      <c r="B145" s="334"/>
      <c r="C145" s="334"/>
      <c r="D145" s="334"/>
      <c r="E145" s="334"/>
      <c r="F145" s="334"/>
      <c r="G145" s="334"/>
      <c r="H145" s="334"/>
      <c r="I145" s="334"/>
      <c r="J145" s="334"/>
      <c r="K145" s="335"/>
    </row>
    <row r="146" spans="1:11" x14ac:dyDescent="0.2">
      <c r="A146" s="336"/>
      <c r="B146" s="337"/>
      <c r="C146" s="337"/>
      <c r="D146" s="337"/>
      <c r="E146" s="337"/>
      <c r="F146" s="337"/>
      <c r="G146" s="337"/>
      <c r="H146" s="337"/>
      <c r="I146" s="337"/>
      <c r="J146" s="337"/>
      <c r="K146" s="338"/>
    </row>
    <row r="147" spans="1:11" x14ac:dyDescent="0.2">
      <c r="A147" s="336"/>
      <c r="B147" s="337"/>
      <c r="C147" s="337"/>
      <c r="D147" s="337"/>
      <c r="E147" s="337"/>
      <c r="F147" s="337"/>
      <c r="G147" s="337"/>
      <c r="H147" s="337"/>
      <c r="I147" s="337"/>
      <c r="J147" s="337"/>
      <c r="K147" s="338"/>
    </row>
    <row r="148" spans="1:11" x14ac:dyDescent="0.2">
      <c r="A148" s="336"/>
      <c r="B148" s="337"/>
      <c r="C148" s="337"/>
      <c r="D148" s="337"/>
      <c r="E148" s="337"/>
      <c r="F148" s="337"/>
      <c r="G148" s="337"/>
      <c r="H148" s="337"/>
      <c r="I148" s="337"/>
      <c r="J148" s="337"/>
      <c r="K148" s="338"/>
    </row>
    <row r="149" spans="1:11" x14ac:dyDescent="0.2">
      <c r="A149" s="336"/>
      <c r="B149" s="337"/>
      <c r="C149" s="337"/>
      <c r="D149" s="337"/>
      <c r="E149" s="337"/>
      <c r="F149" s="337"/>
      <c r="G149" s="337"/>
      <c r="H149" s="337"/>
      <c r="I149" s="337"/>
      <c r="J149" s="337"/>
      <c r="K149" s="338"/>
    </row>
    <row r="150" spans="1:11" x14ac:dyDescent="0.2">
      <c r="A150" s="336"/>
      <c r="B150" s="337"/>
      <c r="C150" s="337"/>
      <c r="D150" s="337"/>
      <c r="E150" s="337"/>
      <c r="F150" s="337"/>
      <c r="G150" s="337"/>
      <c r="H150" s="337"/>
      <c r="I150" s="337"/>
      <c r="J150" s="337"/>
      <c r="K150" s="338"/>
    </row>
    <row r="151" spans="1:11" ht="13.5" thickBot="1" x14ac:dyDescent="0.25">
      <c r="A151" s="339"/>
      <c r="B151" s="340"/>
      <c r="C151" s="340"/>
      <c r="D151" s="340"/>
      <c r="E151" s="340"/>
      <c r="F151" s="340"/>
      <c r="G151" s="340"/>
      <c r="H151" s="340"/>
      <c r="I151" s="340"/>
      <c r="J151" s="340"/>
      <c r="K151" s="341"/>
    </row>
    <row r="154" spans="1:11" x14ac:dyDescent="0.2">
      <c r="J154" s="5"/>
    </row>
  </sheetData>
  <mergeCells count="279">
    <mergeCell ref="A145:K151"/>
    <mergeCell ref="A1:K3"/>
    <mergeCell ref="J141:K141"/>
    <mergeCell ref="J142:K142"/>
    <mergeCell ref="J143:K143"/>
    <mergeCell ref="J144:K144"/>
    <mergeCell ref="A141:I141"/>
    <mergeCell ref="A143:I143"/>
    <mergeCell ref="A144:I144"/>
    <mergeCell ref="A142:I142"/>
    <mergeCell ref="F140:G140"/>
    <mergeCell ref="H140:I140"/>
    <mergeCell ref="A138:C138"/>
    <mergeCell ref="D138:I138"/>
    <mergeCell ref="F139:G139"/>
    <mergeCell ref="H139:I139"/>
    <mergeCell ref="F136:G136"/>
    <mergeCell ref="H136:I136"/>
    <mergeCell ref="F137:G137"/>
    <mergeCell ref="H137:I137"/>
    <mergeCell ref="F134:G134"/>
    <mergeCell ref="H134:I134"/>
    <mergeCell ref="F135:G135"/>
    <mergeCell ref="H135:I135"/>
    <mergeCell ref="F132:G132"/>
    <mergeCell ref="H132:I132"/>
    <mergeCell ref="A133:C133"/>
    <mergeCell ref="D133:I133"/>
    <mergeCell ref="F130:G130"/>
    <mergeCell ref="H130:I130"/>
    <mergeCell ref="F131:G131"/>
    <mergeCell ref="H131:I131"/>
    <mergeCell ref="F128:G128"/>
    <mergeCell ref="H128:I128"/>
    <mergeCell ref="F129:G129"/>
    <mergeCell ref="H129:I129"/>
    <mergeCell ref="F126:G126"/>
    <mergeCell ref="H126:I126"/>
    <mergeCell ref="F127:G127"/>
    <mergeCell ref="H127:I127"/>
    <mergeCell ref="A124:C124"/>
    <mergeCell ref="D124:I124"/>
    <mergeCell ref="F125:G125"/>
    <mergeCell ref="H125:I125"/>
    <mergeCell ref="F122:G122"/>
    <mergeCell ref="H122:I122"/>
    <mergeCell ref="F123:G123"/>
    <mergeCell ref="H123:I123"/>
    <mergeCell ref="F120:G120"/>
    <mergeCell ref="H120:I120"/>
    <mergeCell ref="F121:G121"/>
    <mergeCell ref="H121:I121"/>
    <mergeCell ref="F118:G118"/>
    <mergeCell ref="H118:I118"/>
    <mergeCell ref="F119:G119"/>
    <mergeCell ref="H119:I119"/>
    <mergeCell ref="F116:G116"/>
    <mergeCell ref="H116:I116"/>
    <mergeCell ref="F117:G117"/>
    <mergeCell ref="H117:I117"/>
    <mergeCell ref="F115:G115"/>
    <mergeCell ref="H115:I115"/>
    <mergeCell ref="F113:G113"/>
    <mergeCell ref="H113:I113"/>
    <mergeCell ref="F114:G114"/>
    <mergeCell ref="H114:I114"/>
    <mergeCell ref="F111:G111"/>
    <mergeCell ref="H111:I111"/>
    <mergeCell ref="F112:G112"/>
    <mergeCell ref="H112:I112"/>
    <mergeCell ref="F109:G109"/>
    <mergeCell ref="H109:I109"/>
    <mergeCell ref="F110:G110"/>
    <mergeCell ref="H110:I110"/>
    <mergeCell ref="F107:G107"/>
    <mergeCell ref="H107:I107"/>
    <mergeCell ref="F108:G108"/>
    <mergeCell ref="H108:I108"/>
    <mergeCell ref="F105:G105"/>
    <mergeCell ref="H105:I105"/>
    <mergeCell ref="F106:G106"/>
    <mergeCell ref="H106:I106"/>
    <mergeCell ref="F103:G103"/>
    <mergeCell ref="H103:I103"/>
    <mergeCell ref="F104:G104"/>
    <mergeCell ref="H104:I104"/>
    <mergeCell ref="F101:G101"/>
    <mergeCell ref="H101:I101"/>
    <mergeCell ref="F102:G102"/>
    <mergeCell ref="H102:I102"/>
    <mergeCell ref="F99:G99"/>
    <mergeCell ref="H99:I99"/>
    <mergeCell ref="F100:G100"/>
    <mergeCell ref="H100:I100"/>
    <mergeCell ref="F97:G97"/>
    <mergeCell ref="H97:I97"/>
    <mergeCell ref="F98:G98"/>
    <mergeCell ref="H98:I98"/>
    <mergeCell ref="F95:G95"/>
    <mergeCell ref="H95:I95"/>
    <mergeCell ref="A96:C96"/>
    <mergeCell ref="D96:I96"/>
    <mergeCell ref="F93:G93"/>
    <mergeCell ref="H93:I93"/>
    <mergeCell ref="F94:G94"/>
    <mergeCell ref="H94:I94"/>
    <mergeCell ref="F91:G91"/>
    <mergeCell ref="H91:I91"/>
    <mergeCell ref="F92:G92"/>
    <mergeCell ref="H92:I92"/>
    <mergeCell ref="F89:G89"/>
    <mergeCell ref="H89:I89"/>
    <mergeCell ref="F90:G90"/>
    <mergeCell ref="H90:I90"/>
    <mergeCell ref="A87:C87"/>
    <mergeCell ref="D87:I87"/>
    <mergeCell ref="F88:G88"/>
    <mergeCell ref="H88:I88"/>
    <mergeCell ref="F84:G84"/>
    <mergeCell ref="H84:I84"/>
    <mergeCell ref="F85:G85"/>
    <mergeCell ref="H85:I85"/>
    <mergeCell ref="A86:C86"/>
    <mergeCell ref="D86:K86"/>
    <mergeCell ref="F82:G82"/>
    <mergeCell ref="H82:I82"/>
    <mergeCell ref="F83:G83"/>
    <mergeCell ref="H83:I83"/>
    <mergeCell ref="A80:C80"/>
    <mergeCell ref="D80:I80"/>
    <mergeCell ref="F81:G81"/>
    <mergeCell ref="H81:I81"/>
    <mergeCell ref="F78:G78"/>
    <mergeCell ref="H78:I78"/>
    <mergeCell ref="F79:G79"/>
    <mergeCell ref="H79:I79"/>
    <mergeCell ref="F76:G76"/>
    <mergeCell ref="H76:I76"/>
    <mergeCell ref="A77:C77"/>
    <mergeCell ref="D77:I77"/>
    <mergeCell ref="F74:G74"/>
    <mergeCell ref="H74:I74"/>
    <mergeCell ref="F75:G75"/>
    <mergeCell ref="H75:I75"/>
    <mergeCell ref="F71:G71"/>
    <mergeCell ref="H71:I71"/>
    <mergeCell ref="D72:K72"/>
    <mergeCell ref="A73:C73"/>
    <mergeCell ref="D73:I73"/>
    <mergeCell ref="A72:C72"/>
    <mergeCell ref="F69:G69"/>
    <mergeCell ref="H69:I69"/>
    <mergeCell ref="F70:G70"/>
    <mergeCell ref="H70:I70"/>
    <mergeCell ref="F67:G67"/>
    <mergeCell ref="H67:I67"/>
    <mergeCell ref="F68:G68"/>
    <mergeCell ref="H68:I68"/>
    <mergeCell ref="A65:C65"/>
    <mergeCell ref="D65:I65"/>
    <mergeCell ref="F66:G66"/>
    <mergeCell ref="H66:I66"/>
    <mergeCell ref="F63:G63"/>
    <mergeCell ref="H63:I63"/>
    <mergeCell ref="F64:G64"/>
    <mergeCell ref="H64:I64"/>
    <mergeCell ref="F61:G61"/>
    <mergeCell ref="H61:I61"/>
    <mergeCell ref="F62:G62"/>
    <mergeCell ref="H62:I62"/>
    <mergeCell ref="F59:G59"/>
    <mergeCell ref="H59:I59"/>
    <mergeCell ref="A60:C60"/>
    <mergeCell ref="D60:I60"/>
    <mergeCell ref="F57:G57"/>
    <mergeCell ref="H57:I57"/>
    <mergeCell ref="F58:G58"/>
    <mergeCell ref="H58:I58"/>
    <mergeCell ref="D54:K54"/>
    <mergeCell ref="A55:C55"/>
    <mergeCell ref="D55:I55"/>
    <mergeCell ref="F56:G56"/>
    <mergeCell ref="H56:I56"/>
    <mergeCell ref="A54:C54"/>
    <mergeCell ref="A52:C52"/>
    <mergeCell ref="D52:I52"/>
    <mergeCell ref="F53:G53"/>
    <mergeCell ref="H53:I53"/>
    <mergeCell ref="F50:G50"/>
    <mergeCell ref="H50:I50"/>
    <mergeCell ref="F51:G51"/>
    <mergeCell ref="H51:I51"/>
    <mergeCell ref="F48:G48"/>
    <mergeCell ref="H48:I48"/>
    <mergeCell ref="F49:G49"/>
    <mergeCell ref="H49:I49"/>
    <mergeCell ref="F46:G46"/>
    <mergeCell ref="H46:I46"/>
    <mergeCell ref="A47:C47"/>
    <mergeCell ref="D47:I47"/>
    <mergeCell ref="F44:G44"/>
    <mergeCell ref="H44:I44"/>
    <mergeCell ref="F45:G45"/>
    <mergeCell ref="H45:I45"/>
    <mergeCell ref="D41:K41"/>
    <mergeCell ref="A42:C42"/>
    <mergeCell ref="D42:I42"/>
    <mergeCell ref="F43:G43"/>
    <mergeCell ref="H43:I43"/>
    <mergeCell ref="A41:C41"/>
    <mergeCell ref="A39:C39"/>
    <mergeCell ref="D39:I39"/>
    <mergeCell ref="F40:G40"/>
    <mergeCell ref="H40:I40"/>
    <mergeCell ref="F37:G37"/>
    <mergeCell ref="H37:I37"/>
    <mergeCell ref="F38:G38"/>
    <mergeCell ref="H38:I38"/>
    <mergeCell ref="F35:G35"/>
    <mergeCell ref="H35:I35"/>
    <mergeCell ref="A36:C36"/>
    <mergeCell ref="D36:I36"/>
    <mergeCell ref="A33:C33"/>
    <mergeCell ref="D33:I33"/>
    <mergeCell ref="F34:G34"/>
    <mergeCell ref="H34:I34"/>
    <mergeCell ref="F31:G31"/>
    <mergeCell ref="H31:I31"/>
    <mergeCell ref="F32:G32"/>
    <mergeCell ref="H32:I32"/>
    <mergeCell ref="F29:G29"/>
    <mergeCell ref="H29:I29"/>
    <mergeCell ref="A30:C30"/>
    <mergeCell ref="D30:I30"/>
    <mergeCell ref="F27:G27"/>
    <mergeCell ref="H27:I27"/>
    <mergeCell ref="F28:G28"/>
    <mergeCell ref="H28:I28"/>
    <mergeCell ref="F25:G25"/>
    <mergeCell ref="H25:I25"/>
    <mergeCell ref="F26:G26"/>
    <mergeCell ref="H26:I26"/>
    <mergeCell ref="F23:G23"/>
    <mergeCell ref="H23:I23"/>
    <mergeCell ref="A24:C24"/>
    <mergeCell ref="D24:I24"/>
    <mergeCell ref="F21:G21"/>
    <mergeCell ref="H21:I21"/>
    <mergeCell ref="F22:G22"/>
    <mergeCell ref="H22:I22"/>
    <mergeCell ref="F19:G19"/>
    <mergeCell ref="H19:I19"/>
    <mergeCell ref="F20:G20"/>
    <mergeCell ref="H20:I20"/>
    <mergeCell ref="F17:G17"/>
    <mergeCell ref="H17:I17"/>
    <mergeCell ref="F18:G18"/>
    <mergeCell ref="H18:I18"/>
    <mergeCell ref="F15:G15"/>
    <mergeCell ref="H15:I15"/>
    <mergeCell ref="A16:C16"/>
    <mergeCell ref="D16:I16"/>
    <mergeCell ref="F13:G13"/>
    <mergeCell ref="H13:I13"/>
    <mergeCell ref="F14:G14"/>
    <mergeCell ref="H14:I14"/>
    <mergeCell ref="B4:I4"/>
    <mergeCell ref="B5:I5"/>
    <mergeCell ref="B6:I6"/>
    <mergeCell ref="B7:I7"/>
    <mergeCell ref="D10:K10"/>
    <mergeCell ref="A11:C11"/>
    <mergeCell ref="D11:I11"/>
    <mergeCell ref="F12:G12"/>
    <mergeCell ref="H12:I12"/>
    <mergeCell ref="A10:C10"/>
    <mergeCell ref="F9:G9"/>
    <mergeCell ref="H9:I9"/>
    <mergeCell ref="A8:K8"/>
  </mergeCells>
  <pageMargins left="0.23622047244094491" right="0.23622047244094491" top="0.74803149606299213" bottom="0.74803149606299213" header="0.31496062992125984" footer="0.31496062992125984"/>
  <pageSetup paperSize="9" scale="8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1"/>
  <sheetViews>
    <sheetView showGridLines="0" zoomScale="80" zoomScaleNormal="80" workbookViewId="0">
      <selection activeCell="O20" sqref="O20"/>
    </sheetView>
  </sheetViews>
  <sheetFormatPr defaultRowHeight="12.75" x14ac:dyDescent="0.2"/>
  <cols>
    <col min="1" max="1" width="13.83203125" customWidth="1"/>
    <col min="2" max="2" width="7.5" customWidth="1"/>
    <col min="3" max="3" width="17.33203125" customWidth="1"/>
    <col min="4" max="4" width="96.1640625" customWidth="1"/>
    <col min="5" max="5" width="9.1640625" customWidth="1"/>
    <col min="6" max="6" width="6.6640625" customWidth="1"/>
    <col min="7" max="7" width="8.5" customWidth="1"/>
    <col min="8" max="8" width="7.83203125" customWidth="1"/>
    <col min="9" max="9" width="15.83203125" customWidth="1"/>
    <col min="10" max="10" width="22.83203125" customWidth="1"/>
    <col min="11" max="12" width="20.5" customWidth="1"/>
    <col min="13" max="13" width="56.1640625" customWidth="1"/>
  </cols>
  <sheetData>
    <row r="1" spans="1:13" ht="24.6" customHeight="1" x14ac:dyDescent="0.2">
      <c r="A1" s="342" t="s">
        <v>229</v>
      </c>
      <c r="B1" s="343"/>
      <c r="C1" s="343"/>
      <c r="D1" s="343"/>
      <c r="E1" s="343"/>
      <c r="F1" s="343"/>
      <c r="G1" s="343"/>
      <c r="H1" s="343"/>
      <c r="I1" s="343"/>
      <c r="J1" s="343"/>
      <c r="K1" s="344"/>
    </row>
    <row r="2" spans="1:13" ht="24.6" customHeight="1" x14ac:dyDescent="0.2">
      <c r="A2" s="345"/>
      <c r="B2" s="346"/>
      <c r="C2" s="346"/>
      <c r="D2" s="346"/>
      <c r="E2" s="346"/>
      <c r="F2" s="346"/>
      <c r="G2" s="346"/>
      <c r="H2" s="346"/>
      <c r="I2" s="346"/>
      <c r="J2" s="346"/>
      <c r="K2" s="347"/>
    </row>
    <row r="3" spans="1:13" ht="12" customHeight="1" thickBot="1" x14ac:dyDescent="0.25">
      <c r="A3" s="348"/>
      <c r="B3" s="349"/>
      <c r="C3" s="349"/>
      <c r="D3" s="349"/>
      <c r="E3" s="349"/>
      <c r="F3" s="349"/>
      <c r="G3" s="346"/>
      <c r="H3" s="349"/>
      <c r="I3" s="349"/>
      <c r="J3" s="349"/>
      <c r="K3" s="350"/>
    </row>
    <row r="4" spans="1:13" ht="23.45" customHeight="1" x14ac:dyDescent="0.2">
      <c r="A4" s="18" t="s">
        <v>182</v>
      </c>
      <c r="B4" s="292" t="s">
        <v>432</v>
      </c>
      <c r="C4" s="293"/>
      <c r="D4" s="293"/>
      <c r="E4" s="293"/>
      <c r="F4" s="293"/>
      <c r="G4" s="293"/>
      <c r="H4" s="293"/>
      <c r="I4" s="293"/>
      <c r="J4" s="242" t="s">
        <v>183</v>
      </c>
      <c r="K4" s="262">
        <v>46120</v>
      </c>
    </row>
    <row r="5" spans="1:13" ht="23.45" customHeight="1" x14ac:dyDescent="0.2">
      <c r="A5" s="243" t="s">
        <v>184</v>
      </c>
      <c r="B5" s="294" t="s">
        <v>239</v>
      </c>
      <c r="C5" s="295"/>
      <c r="D5" s="295"/>
      <c r="E5" s="295"/>
      <c r="F5" s="295"/>
      <c r="G5" s="295"/>
      <c r="H5" s="295"/>
      <c r="I5" s="295"/>
      <c r="J5" s="244" t="s">
        <v>435</v>
      </c>
      <c r="K5" s="20">
        <f>'ORÇAMENTO SINTÉTICO'!K5</f>
        <v>0.2707</v>
      </c>
      <c r="M5" s="40"/>
    </row>
    <row r="6" spans="1:13" ht="23.45" customHeight="1" x14ac:dyDescent="0.2">
      <c r="A6" s="243" t="s">
        <v>185</v>
      </c>
      <c r="B6" s="296" t="s">
        <v>493</v>
      </c>
      <c r="C6" s="296"/>
      <c r="D6" s="296"/>
      <c r="E6" s="296"/>
      <c r="F6" s="296"/>
      <c r="G6" s="296"/>
      <c r="H6" s="296"/>
      <c r="I6" s="296"/>
      <c r="J6" s="247" t="s">
        <v>186</v>
      </c>
      <c r="K6" s="246">
        <f>'ORÇAMENTO SINTÉTICO'!K6</f>
        <v>0.19750000000000001</v>
      </c>
    </row>
    <row r="7" spans="1:13" ht="23.45" customHeight="1" thickBot="1" x14ac:dyDescent="0.25">
      <c r="A7" s="19" t="s">
        <v>187</v>
      </c>
      <c r="B7" s="297" t="s">
        <v>240</v>
      </c>
      <c r="C7" s="298"/>
      <c r="D7" s="298"/>
      <c r="E7" s="298"/>
      <c r="F7" s="298"/>
      <c r="G7" s="298"/>
      <c r="H7" s="298"/>
      <c r="I7" s="298"/>
      <c r="J7" s="245" t="s">
        <v>188</v>
      </c>
      <c r="K7" s="20">
        <v>0.81789999999999996</v>
      </c>
    </row>
    <row r="8" spans="1:13" ht="20.45" customHeight="1" thickBot="1" x14ac:dyDescent="0.25">
      <c r="A8" s="370" t="s">
        <v>296</v>
      </c>
      <c r="B8" s="371"/>
      <c r="C8" s="371"/>
      <c r="D8" s="371"/>
      <c r="E8" s="371"/>
      <c r="F8" s="371"/>
      <c r="G8" s="371"/>
      <c r="H8" s="371"/>
      <c r="I8" s="371"/>
      <c r="J8" s="371"/>
      <c r="K8" s="372"/>
    </row>
    <row r="9" spans="1:13" ht="32.450000000000003" customHeight="1" thickBot="1" x14ac:dyDescent="0.25">
      <c r="A9" s="41" t="s">
        <v>145</v>
      </c>
      <c r="B9" s="42" t="s">
        <v>146</v>
      </c>
      <c r="C9" s="42" t="s">
        <v>238</v>
      </c>
      <c r="D9" s="42" t="s">
        <v>147</v>
      </c>
      <c r="E9" s="42" t="s">
        <v>235</v>
      </c>
      <c r="F9" s="313" t="s">
        <v>148</v>
      </c>
      <c r="G9" s="313"/>
      <c r="H9" s="373" t="s">
        <v>450</v>
      </c>
      <c r="I9" s="374"/>
      <c r="J9" s="374"/>
      <c r="K9" s="375"/>
      <c r="L9" s="7"/>
    </row>
    <row r="10" spans="1:13" s="40" customFormat="1" ht="24.6" customHeight="1" thickBot="1" x14ac:dyDescent="0.25">
      <c r="A10" s="310" t="s">
        <v>189</v>
      </c>
      <c r="B10" s="311"/>
      <c r="C10" s="312"/>
      <c r="D10" s="299" t="s">
        <v>4</v>
      </c>
      <c r="E10" s="300"/>
      <c r="F10" s="300"/>
      <c r="G10" s="300"/>
      <c r="H10" s="300"/>
      <c r="I10" s="300"/>
      <c r="J10" s="300"/>
      <c r="K10" s="301"/>
    </row>
    <row r="11" spans="1:13" ht="24.6" customHeight="1" thickBot="1" x14ac:dyDescent="0.25">
      <c r="A11" s="302">
        <v>1</v>
      </c>
      <c r="B11" s="303"/>
      <c r="C11" s="304"/>
      <c r="D11" s="376" t="s">
        <v>8</v>
      </c>
      <c r="E11" s="377"/>
      <c r="F11" s="377"/>
      <c r="G11" s="377"/>
      <c r="H11" s="377"/>
      <c r="I11" s="377"/>
      <c r="J11" s="377">
        <f>SUM(J12:J15)</f>
        <v>0</v>
      </c>
      <c r="K11" s="378">
        <f>SUM(K12:K15)</f>
        <v>0</v>
      </c>
      <c r="L11" s="9"/>
    </row>
    <row r="12" spans="1:13" ht="24.6" customHeight="1" x14ac:dyDescent="0.2">
      <c r="A12" s="21" t="s">
        <v>190</v>
      </c>
      <c r="B12" s="179" t="s">
        <v>25</v>
      </c>
      <c r="C12" s="22">
        <v>97082</v>
      </c>
      <c r="D12" s="23" t="s">
        <v>241</v>
      </c>
      <c r="E12" s="23" t="s">
        <v>40</v>
      </c>
      <c r="F12" s="308">
        <v>26</v>
      </c>
      <c r="G12" s="308"/>
      <c r="H12" s="322" t="s">
        <v>449</v>
      </c>
      <c r="I12" s="379"/>
      <c r="J12" s="379"/>
      <c r="K12" s="380"/>
    </row>
    <row r="13" spans="1:13" ht="24.6" customHeight="1" x14ac:dyDescent="0.2">
      <c r="A13" s="25" t="s">
        <v>191</v>
      </c>
      <c r="B13" s="180" t="s">
        <v>25</v>
      </c>
      <c r="C13" s="26">
        <v>97084</v>
      </c>
      <c r="D13" s="27" t="s">
        <v>243</v>
      </c>
      <c r="E13" s="27" t="s">
        <v>26</v>
      </c>
      <c r="F13" s="320">
        <v>104</v>
      </c>
      <c r="G13" s="321"/>
      <c r="H13" s="322" t="s">
        <v>449</v>
      </c>
      <c r="I13" s="379"/>
      <c r="J13" s="379"/>
      <c r="K13" s="380"/>
    </row>
    <row r="14" spans="1:13" ht="24.6" customHeight="1" x14ac:dyDescent="0.2">
      <c r="A14" s="25" t="s">
        <v>192</v>
      </c>
      <c r="B14" s="180" t="s">
        <v>25</v>
      </c>
      <c r="C14" s="26">
        <v>95241</v>
      </c>
      <c r="D14" s="27" t="s">
        <v>242</v>
      </c>
      <c r="E14" s="27" t="s">
        <v>26</v>
      </c>
      <c r="F14" s="320">
        <v>62.4</v>
      </c>
      <c r="G14" s="321"/>
      <c r="H14" s="322" t="s">
        <v>449</v>
      </c>
      <c r="I14" s="379"/>
      <c r="J14" s="379"/>
      <c r="K14" s="380"/>
    </row>
    <row r="15" spans="1:13" ht="24.6" customHeight="1" thickBot="1" x14ac:dyDescent="0.25">
      <c r="A15" s="25" t="s">
        <v>193</v>
      </c>
      <c r="B15" s="180" t="s">
        <v>25</v>
      </c>
      <c r="C15" s="26">
        <v>89470</v>
      </c>
      <c r="D15" s="27" t="s">
        <v>244</v>
      </c>
      <c r="E15" s="27" t="s">
        <v>26</v>
      </c>
      <c r="F15" s="320">
        <v>43.7</v>
      </c>
      <c r="G15" s="321"/>
      <c r="H15" s="322" t="s">
        <v>449</v>
      </c>
      <c r="I15" s="379"/>
      <c r="J15" s="379"/>
      <c r="K15" s="380"/>
    </row>
    <row r="16" spans="1:13" ht="24.6" customHeight="1" thickBot="1" x14ac:dyDescent="0.25">
      <c r="A16" s="302">
        <v>2</v>
      </c>
      <c r="B16" s="303"/>
      <c r="C16" s="304"/>
      <c r="D16" s="376" t="s">
        <v>9</v>
      </c>
      <c r="E16" s="377"/>
      <c r="F16" s="377"/>
      <c r="G16" s="377"/>
      <c r="H16" s="377"/>
      <c r="I16" s="377"/>
      <c r="J16" s="377">
        <f>SUM(J17:J23)</f>
        <v>0</v>
      </c>
      <c r="K16" s="378">
        <f>SUM(K17:K23)</f>
        <v>0</v>
      </c>
      <c r="L16" s="9"/>
    </row>
    <row r="17" spans="1:12" ht="24.6" customHeight="1" x14ac:dyDescent="0.2">
      <c r="A17" s="25" t="s">
        <v>194</v>
      </c>
      <c r="B17" s="180" t="s">
        <v>25</v>
      </c>
      <c r="C17" s="26">
        <v>100576</v>
      </c>
      <c r="D17" s="27" t="s">
        <v>245</v>
      </c>
      <c r="E17" s="27" t="s">
        <v>26</v>
      </c>
      <c r="F17" s="318">
        <v>1450</v>
      </c>
      <c r="G17" s="319"/>
      <c r="H17" s="322" t="s">
        <v>449</v>
      </c>
      <c r="I17" s="379"/>
      <c r="J17" s="379"/>
      <c r="K17" s="380"/>
    </row>
    <row r="18" spans="1:12" ht="24.6" customHeight="1" x14ac:dyDescent="0.2">
      <c r="A18" s="25" t="s">
        <v>195</v>
      </c>
      <c r="B18" s="180" t="s">
        <v>35</v>
      </c>
      <c r="C18" s="27" t="s">
        <v>196</v>
      </c>
      <c r="D18" s="27" t="s">
        <v>197</v>
      </c>
      <c r="E18" s="27" t="s">
        <v>40</v>
      </c>
      <c r="F18" s="320">
        <v>140</v>
      </c>
      <c r="G18" s="321"/>
      <c r="H18" s="322" t="s">
        <v>449</v>
      </c>
      <c r="I18" s="379"/>
      <c r="J18" s="379"/>
      <c r="K18" s="380"/>
    </row>
    <row r="19" spans="1:12" ht="24.6" customHeight="1" x14ac:dyDescent="0.2">
      <c r="A19" s="25" t="s">
        <v>198</v>
      </c>
      <c r="B19" s="180" t="s">
        <v>35</v>
      </c>
      <c r="C19" s="27" t="s">
        <v>199</v>
      </c>
      <c r="D19" s="27" t="s">
        <v>200</v>
      </c>
      <c r="E19" s="27" t="s">
        <v>40</v>
      </c>
      <c r="F19" s="320">
        <v>70</v>
      </c>
      <c r="G19" s="321"/>
      <c r="H19" s="322" t="s">
        <v>449</v>
      </c>
      <c r="I19" s="379"/>
      <c r="J19" s="379"/>
      <c r="K19" s="380"/>
    </row>
    <row r="20" spans="1:12" ht="24.6" customHeight="1" x14ac:dyDescent="0.2">
      <c r="A20" s="25" t="s">
        <v>201</v>
      </c>
      <c r="B20" s="180" t="s">
        <v>35</v>
      </c>
      <c r="C20" s="27" t="s">
        <v>202</v>
      </c>
      <c r="D20" s="27" t="s">
        <v>203</v>
      </c>
      <c r="E20" s="27" t="s">
        <v>40</v>
      </c>
      <c r="F20" s="320">
        <v>70</v>
      </c>
      <c r="G20" s="321"/>
      <c r="H20" s="322" t="s">
        <v>449</v>
      </c>
      <c r="I20" s="379"/>
      <c r="J20" s="379"/>
      <c r="K20" s="380"/>
    </row>
    <row r="21" spans="1:12" ht="24.6" customHeight="1" x14ac:dyDescent="0.2">
      <c r="A21" s="25" t="s">
        <v>204</v>
      </c>
      <c r="B21" s="180" t="s">
        <v>35</v>
      </c>
      <c r="C21" s="27" t="s">
        <v>205</v>
      </c>
      <c r="D21" s="27" t="s">
        <v>256</v>
      </c>
      <c r="E21" s="27" t="s">
        <v>26</v>
      </c>
      <c r="F21" s="318">
        <v>1400</v>
      </c>
      <c r="G21" s="319"/>
      <c r="H21" s="322" t="s">
        <v>449</v>
      </c>
      <c r="I21" s="379"/>
      <c r="J21" s="379"/>
      <c r="K21" s="380"/>
    </row>
    <row r="22" spans="1:12" ht="24.6" customHeight="1" x14ac:dyDescent="0.2">
      <c r="A22" s="25" t="s">
        <v>206</v>
      </c>
      <c r="B22" s="180" t="s">
        <v>25</v>
      </c>
      <c r="C22" s="26">
        <v>95241</v>
      </c>
      <c r="D22" s="27" t="s">
        <v>242</v>
      </c>
      <c r="E22" s="27" t="s">
        <v>26</v>
      </c>
      <c r="F22" s="320">
        <v>50.01</v>
      </c>
      <c r="G22" s="321"/>
      <c r="H22" s="322" t="s">
        <v>449</v>
      </c>
      <c r="I22" s="379"/>
      <c r="J22" s="379"/>
      <c r="K22" s="380"/>
    </row>
    <row r="23" spans="1:12" ht="24.6" customHeight="1" thickBot="1" x14ac:dyDescent="0.25">
      <c r="A23" s="25" t="s">
        <v>207</v>
      </c>
      <c r="B23" s="180" t="s">
        <v>35</v>
      </c>
      <c r="C23" s="27" t="s">
        <v>77</v>
      </c>
      <c r="D23" s="27" t="s">
        <v>255</v>
      </c>
      <c r="E23" s="27" t="s">
        <v>26</v>
      </c>
      <c r="F23" s="320">
        <v>50.01</v>
      </c>
      <c r="G23" s="321"/>
      <c r="H23" s="322" t="s">
        <v>449</v>
      </c>
      <c r="I23" s="379"/>
      <c r="J23" s="379"/>
      <c r="K23" s="380"/>
    </row>
    <row r="24" spans="1:12" ht="24.6" customHeight="1" thickBot="1" x14ac:dyDescent="0.25">
      <c r="A24" s="302">
        <v>3</v>
      </c>
      <c r="B24" s="303"/>
      <c r="C24" s="304"/>
      <c r="D24" s="376" t="s">
        <v>10</v>
      </c>
      <c r="E24" s="377"/>
      <c r="F24" s="377"/>
      <c r="G24" s="377"/>
      <c r="H24" s="377"/>
      <c r="I24" s="377"/>
      <c r="J24" s="377">
        <f>SUM(J25:J29)</f>
        <v>0</v>
      </c>
      <c r="K24" s="378">
        <f>SUM(K25:K29)</f>
        <v>0</v>
      </c>
      <c r="L24" s="9"/>
    </row>
    <row r="25" spans="1:12" ht="24.6" customHeight="1" x14ac:dyDescent="0.2">
      <c r="A25" s="25" t="s">
        <v>208</v>
      </c>
      <c r="B25" s="180" t="s">
        <v>25</v>
      </c>
      <c r="C25" s="26">
        <v>96542</v>
      </c>
      <c r="D25" s="27" t="s">
        <v>246</v>
      </c>
      <c r="E25" s="27" t="s">
        <v>26</v>
      </c>
      <c r="F25" s="327">
        <v>79.3</v>
      </c>
      <c r="G25" s="327"/>
      <c r="H25" s="322" t="s">
        <v>449</v>
      </c>
      <c r="I25" s="379"/>
      <c r="J25" s="379"/>
      <c r="K25" s="380"/>
    </row>
    <row r="26" spans="1:12" ht="24.6" customHeight="1" x14ac:dyDescent="0.2">
      <c r="A26" s="25" t="s">
        <v>209</v>
      </c>
      <c r="B26" s="180" t="s">
        <v>25</v>
      </c>
      <c r="C26" s="26">
        <v>96543</v>
      </c>
      <c r="D26" s="27" t="s">
        <v>247</v>
      </c>
      <c r="E26" s="27" t="s">
        <v>210</v>
      </c>
      <c r="F26" s="327">
        <v>122</v>
      </c>
      <c r="G26" s="327"/>
      <c r="H26" s="322" t="s">
        <v>449</v>
      </c>
      <c r="I26" s="379"/>
      <c r="J26" s="379"/>
      <c r="K26" s="380"/>
    </row>
    <row r="27" spans="1:12" ht="24.6" customHeight="1" x14ac:dyDescent="0.2">
      <c r="A27" s="25" t="s">
        <v>211</v>
      </c>
      <c r="B27" s="180" t="s">
        <v>25</v>
      </c>
      <c r="C27" s="26">
        <v>96545</v>
      </c>
      <c r="D27" s="27" t="s">
        <v>248</v>
      </c>
      <c r="E27" s="27" t="s">
        <v>210</v>
      </c>
      <c r="F27" s="327">
        <v>276</v>
      </c>
      <c r="G27" s="327"/>
      <c r="H27" s="322" t="s">
        <v>449</v>
      </c>
      <c r="I27" s="379"/>
      <c r="J27" s="379"/>
      <c r="K27" s="380"/>
    </row>
    <row r="28" spans="1:12" ht="24.6" customHeight="1" x14ac:dyDescent="0.2">
      <c r="A28" s="25" t="s">
        <v>212</v>
      </c>
      <c r="B28" s="180" t="s">
        <v>25</v>
      </c>
      <c r="C28" s="26">
        <v>96555</v>
      </c>
      <c r="D28" s="27" t="s">
        <v>249</v>
      </c>
      <c r="E28" s="27" t="s">
        <v>40</v>
      </c>
      <c r="F28" s="327">
        <v>5.95</v>
      </c>
      <c r="G28" s="327"/>
      <c r="H28" s="322" t="s">
        <v>449</v>
      </c>
      <c r="I28" s="379"/>
      <c r="J28" s="379"/>
      <c r="K28" s="380"/>
    </row>
    <row r="29" spans="1:12" ht="24.6" customHeight="1" thickBot="1" x14ac:dyDescent="0.25">
      <c r="A29" s="25" t="s">
        <v>213</v>
      </c>
      <c r="B29" s="180" t="s">
        <v>35</v>
      </c>
      <c r="C29" s="27" t="s">
        <v>214</v>
      </c>
      <c r="D29" s="27" t="s">
        <v>254</v>
      </c>
      <c r="E29" s="27" t="s">
        <v>72</v>
      </c>
      <c r="F29" s="327">
        <v>58</v>
      </c>
      <c r="G29" s="327"/>
      <c r="H29" s="322" t="s">
        <v>449</v>
      </c>
      <c r="I29" s="379"/>
      <c r="J29" s="379"/>
      <c r="K29" s="380"/>
    </row>
    <row r="30" spans="1:12" s="40" customFormat="1" ht="24.6" customHeight="1" thickBot="1" x14ac:dyDescent="0.25">
      <c r="A30" s="302">
        <v>4</v>
      </c>
      <c r="B30" s="303"/>
      <c r="C30" s="304"/>
      <c r="D30" s="376" t="s">
        <v>11</v>
      </c>
      <c r="E30" s="377"/>
      <c r="F30" s="377"/>
      <c r="G30" s="377"/>
      <c r="H30" s="377"/>
      <c r="I30" s="377"/>
      <c r="J30" s="377">
        <f>SUM(J31:J32)</f>
        <v>0</v>
      </c>
      <c r="K30" s="378">
        <f>SUM(K31:K32)</f>
        <v>0</v>
      </c>
      <c r="L30" s="39"/>
    </row>
    <row r="31" spans="1:12" ht="24.6" customHeight="1" x14ac:dyDescent="0.2">
      <c r="A31" s="25" t="s">
        <v>215</v>
      </c>
      <c r="B31" s="180" t="s">
        <v>25</v>
      </c>
      <c r="C31" s="26">
        <v>103325</v>
      </c>
      <c r="D31" s="27" t="s">
        <v>253</v>
      </c>
      <c r="E31" s="27" t="s">
        <v>26</v>
      </c>
      <c r="F31" s="327">
        <v>79</v>
      </c>
      <c r="G31" s="327"/>
      <c r="H31" s="322" t="s">
        <v>449</v>
      </c>
      <c r="I31" s="379"/>
      <c r="J31" s="379"/>
      <c r="K31" s="380"/>
    </row>
    <row r="32" spans="1:12" ht="35.450000000000003" customHeight="1" thickBot="1" x14ac:dyDescent="0.25">
      <c r="A32" s="25" t="s">
        <v>216</v>
      </c>
      <c r="B32" s="180" t="s">
        <v>25</v>
      </c>
      <c r="C32" s="26">
        <v>102363</v>
      </c>
      <c r="D32" s="27" t="s">
        <v>252</v>
      </c>
      <c r="E32" s="27" t="s">
        <v>26</v>
      </c>
      <c r="F32" s="327">
        <v>438.45</v>
      </c>
      <c r="G32" s="327"/>
      <c r="H32" s="322" t="s">
        <v>449</v>
      </c>
      <c r="I32" s="379"/>
      <c r="J32" s="379"/>
      <c r="K32" s="380"/>
    </row>
    <row r="33" spans="1:12" s="40" customFormat="1" ht="24.6" customHeight="1" thickBot="1" x14ac:dyDescent="0.25">
      <c r="A33" s="302">
        <v>5</v>
      </c>
      <c r="B33" s="303"/>
      <c r="C33" s="304"/>
      <c r="D33" s="376" t="s">
        <v>12</v>
      </c>
      <c r="E33" s="377"/>
      <c r="F33" s="377"/>
      <c r="G33" s="377"/>
      <c r="H33" s="377"/>
      <c r="I33" s="377"/>
      <c r="J33" s="377">
        <f>SUM(J34:J35)</f>
        <v>0</v>
      </c>
      <c r="K33" s="378">
        <f>SUM(K34:K35)</f>
        <v>0</v>
      </c>
      <c r="L33" s="39"/>
    </row>
    <row r="34" spans="1:12" ht="24.6" customHeight="1" x14ac:dyDescent="0.2">
      <c r="A34" s="25" t="s">
        <v>217</v>
      </c>
      <c r="B34" s="180" t="s">
        <v>25</v>
      </c>
      <c r="C34" s="26">
        <v>87878</v>
      </c>
      <c r="D34" s="27" t="s">
        <v>251</v>
      </c>
      <c r="E34" s="27" t="s">
        <v>26</v>
      </c>
      <c r="F34" s="327">
        <v>158</v>
      </c>
      <c r="G34" s="327"/>
      <c r="H34" s="322" t="s">
        <v>449</v>
      </c>
      <c r="I34" s="379"/>
      <c r="J34" s="379"/>
      <c r="K34" s="380"/>
    </row>
    <row r="35" spans="1:12" ht="25.9" customHeight="1" thickBot="1" x14ac:dyDescent="0.25">
      <c r="A35" s="25" t="s">
        <v>218</v>
      </c>
      <c r="B35" s="180" t="s">
        <v>25</v>
      </c>
      <c r="C35" s="26">
        <v>87530</v>
      </c>
      <c r="D35" s="27" t="s">
        <v>250</v>
      </c>
      <c r="E35" s="27" t="s">
        <v>26</v>
      </c>
      <c r="F35" s="327">
        <v>158</v>
      </c>
      <c r="G35" s="327"/>
      <c r="H35" s="322" t="s">
        <v>449</v>
      </c>
      <c r="I35" s="379"/>
      <c r="J35" s="379"/>
      <c r="K35" s="380"/>
    </row>
    <row r="36" spans="1:12" s="40" customFormat="1" ht="24.6" customHeight="1" thickBot="1" x14ac:dyDescent="0.25">
      <c r="A36" s="302">
        <v>6</v>
      </c>
      <c r="B36" s="303"/>
      <c r="C36" s="304"/>
      <c r="D36" s="376" t="s">
        <v>13</v>
      </c>
      <c r="E36" s="377"/>
      <c r="F36" s="377"/>
      <c r="G36" s="377"/>
      <c r="H36" s="377"/>
      <c r="I36" s="377"/>
      <c r="J36" s="377">
        <f>SUM(J37:J38)</f>
        <v>0</v>
      </c>
      <c r="K36" s="378">
        <f>SUM(K37:K38)</f>
        <v>0</v>
      </c>
      <c r="L36" s="39"/>
    </row>
    <row r="37" spans="1:12" ht="24.6" customHeight="1" x14ac:dyDescent="0.2">
      <c r="A37" s="25" t="s">
        <v>219</v>
      </c>
      <c r="B37" s="180" t="s">
        <v>25</v>
      </c>
      <c r="C37" s="26">
        <v>104642</v>
      </c>
      <c r="D37" s="27" t="s">
        <v>257</v>
      </c>
      <c r="E37" s="27" t="s">
        <v>26</v>
      </c>
      <c r="F37" s="327">
        <v>158</v>
      </c>
      <c r="G37" s="327"/>
      <c r="H37" s="322" t="s">
        <v>449</v>
      </c>
      <c r="I37" s="379"/>
      <c r="J37" s="379"/>
      <c r="K37" s="380"/>
    </row>
    <row r="38" spans="1:12" ht="27" customHeight="1" thickBot="1" x14ac:dyDescent="0.25">
      <c r="A38" s="25" t="s">
        <v>220</v>
      </c>
      <c r="B38" s="180" t="s">
        <v>25</v>
      </c>
      <c r="C38" s="26">
        <v>100750</v>
      </c>
      <c r="D38" s="27" t="s">
        <v>258</v>
      </c>
      <c r="E38" s="27" t="s">
        <v>26</v>
      </c>
      <c r="F38" s="327">
        <v>876.9</v>
      </c>
      <c r="G38" s="327"/>
      <c r="H38" s="322" t="s">
        <v>449</v>
      </c>
      <c r="I38" s="379"/>
      <c r="J38" s="379"/>
      <c r="K38" s="380"/>
    </row>
    <row r="39" spans="1:12" s="40" customFormat="1" ht="24.6" customHeight="1" thickBot="1" x14ac:dyDescent="0.25">
      <c r="A39" s="302">
        <v>7</v>
      </c>
      <c r="B39" s="303"/>
      <c r="C39" s="304"/>
      <c r="D39" s="376" t="s">
        <v>14</v>
      </c>
      <c r="E39" s="377"/>
      <c r="F39" s="377"/>
      <c r="G39" s="377"/>
      <c r="H39" s="377"/>
      <c r="I39" s="377"/>
      <c r="J39" s="377">
        <f>SUM(J40)</f>
        <v>0</v>
      </c>
      <c r="K39" s="378">
        <f>SUM(K40)</f>
        <v>0</v>
      </c>
      <c r="L39" s="39"/>
    </row>
    <row r="40" spans="1:12" ht="25.9" customHeight="1" thickBot="1" x14ac:dyDescent="0.25">
      <c r="A40" s="25" t="s">
        <v>221</v>
      </c>
      <c r="B40" s="180" t="s">
        <v>35</v>
      </c>
      <c r="C40" s="27" t="s">
        <v>222</v>
      </c>
      <c r="D40" s="27" t="s">
        <v>351</v>
      </c>
      <c r="E40" s="27" t="s">
        <v>37</v>
      </c>
      <c r="F40" s="327">
        <v>1</v>
      </c>
      <c r="G40" s="327"/>
      <c r="H40" s="322" t="s">
        <v>449</v>
      </c>
      <c r="I40" s="379"/>
      <c r="J40" s="379"/>
      <c r="K40" s="380"/>
    </row>
    <row r="41" spans="1:12" s="40" customFormat="1" ht="24.6" customHeight="1" thickBot="1" x14ac:dyDescent="0.25">
      <c r="A41" s="310" t="s">
        <v>227</v>
      </c>
      <c r="B41" s="311"/>
      <c r="C41" s="312"/>
      <c r="D41" s="299" t="s">
        <v>2</v>
      </c>
      <c r="E41" s="300"/>
      <c r="F41" s="300"/>
      <c r="G41" s="300"/>
      <c r="H41" s="300"/>
      <c r="I41" s="300"/>
      <c r="J41" s="300"/>
      <c r="K41" s="301"/>
    </row>
    <row r="42" spans="1:12" s="40" customFormat="1" ht="24.6" customHeight="1" thickBot="1" x14ac:dyDescent="0.25">
      <c r="A42" s="302">
        <v>8</v>
      </c>
      <c r="B42" s="303"/>
      <c r="C42" s="304"/>
      <c r="D42" s="376" t="s">
        <v>8</v>
      </c>
      <c r="E42" s="377"/>
      <c r="F42" s="377"/>
      <c r="G42" s="377"/>
      <c r="H42" s="377"/>
      <c r="I42" s="377"/>
      <c r="J42" s="377">
        <f>SUM(J43:J46)</f>
        <v>0</v>
      </c>
      <c r="K42" s="378">
        <f>SUM(K43:K46)</f>
        <v>0</v>
      </c>
      <c r="L42" s="39"/>
    </row>
    <row r="43" spans="1:12" ht="24.6" customHeight="1" x14ac:dyDescent="0.2">
      <c r="A43" s="25" t="s">
        <v>223</v>
      </c>
      <c r="B43" s="180" t="s">
        <v>25</v>
      </c>
      <c r="C43" s="26">
        <v>97082</v>
      </c>
      <c r="D43" s="27" t="s">
        <v>241</v>
      </c>
      <c r="E43" s="27" t="s">
        <v>40</v>
      </c>
      <c r="F43" s="327">
        <v>10.5</v>
      </c>
      <c r="G43" s="327"/>
      <c r="H43" s="322" t="s">
        <v>449</v>
      </c>
      <c r="I43" s="379"/>
      <c r="J43" s="379"/>
      <c r="K43" s="380"/>
    </row>
    <row r="44" spans="1:12" ht="24.6" customHeight="1" x14ac:dyDescent="0.2">
      <c r="A44" s="25" t="s">
        <v>224</v>
      </c>
      <c r="B44" s="180" t="s">
        <v>25</v>
      </c>
      <c r="C44" s="26">
        <v>97084</v>
      </c>
      <c r="D44" s="27" t="s">
        <v>259</v>
      </c>
      <c r="E44" s="27" t="s">
        <v>26</v>
      </c>
      <c r="F44" s="327">
        <v>30</v>
      </c>
      <c r="G44" s="327"/>
      <c r="H44" s="322" t="s">
        <v>449</v>
      </c>
      <c r="I44" s="379"/>
      <c r="J44" s="379"/>
      <c r="K44" s="380"/>
    </row>
    <row r="45" spans="1:12" ht="24.6" customHeight="1" x14ac:dyDescent="0.2">
      <c r="A45" s="25" t="s">
        <v>225</v>
      </c>
      <c r="B45" s="180" t="s">
        <v>25</v>
      </c>
      <c r="C45" s="26">
        <v>95241</v>
      </c>
      <c r="D45" s="27" t="s">
        <v>242</v>
      </c>
      <c r="E45" s="27" t="s">
        <v>26</v>
      </c>
      <c r="F45" s="327">
        <v>18</v>
      </c>
      <c r="G45" s="327"/>
      <c r="H45" s="322" t="s">
        <v>449</v>
      </c>
      <c r="I45" s="379"/>
      <c r="J45" s="379"/>
      <c r="K45" s="380"/>
    </row>
    <row r="46" spans="1:12" ht="24.6" customHeight="1" thickBot="1" x14ac:dyDescent="0.25">
      <c r="A46" s="25" t="s">
        <v>226</v>
      </c>
      <c r="B46" s="180" t="s">
        <v>25</v>
      </c>
      <c r="C46" s="26">
        <v>89470</v>
      </c>
      <c r="D46" s="27" t="s">
        <v>244</v>
      </c>
      <c r="E46" s="27" t="s">
        <v>26</v>
      </c>
      <c r="F46" s="327">
        <v>24</v>
      </c>
      <c r="G46" s="327"/>
      <c r="H46" s="322" t="s">
        <v>449</v>
      </c>
      <c r="I46" s="379"/>
      <c r="J46" s="379"/>
      <c r="K46" s="380"/>
    </row>
    <row r="47" spans="1:12" s="40" customFormat="1" ht="24.6" customHeight="1" thickBot="1" x14ac:dyDescent="0.25">
      <c r="A47" s="302">
        <v>9</v>
      </c>
      <c r="B47" s="303"/>
      <c r="C47" s="304"/>
      <c r="D47" s="376" t="s">
        <v>9</v>
      </c>
      <c r="E47" s="377"/>
      <c r="F47" s="377"/>
      <c r="G47" s="377"/>
      <c r="H47" s="377"/>
      <c r="I47" s="377"/>
      <c r="J47" s="377">
        <f>SUM(J48:J51)</f>
        <v>0</v>
      </c>
      <c r="K47" s="378">
        <f>SUM(K48:K51)</f>
        <v>0</v>
      </c>
      <c r="L47" s="39"/>
    </row>
    <row r="48" spans="1:12" ht="24.6" customHeight="1" x14ac:dyDescent="0.2">
      <c r="A48" s="25" t="s">
        <v>24</v>
      </c>
      <c r="B48" s="180" t="s">
        <v>25</v>
      </c>
      <c r="C48" s="26">
        <v>100576</v>
      </c>
      <c r="D48" s="27" t="s">
        <v>245</v>
      </c>
      <c r="E48" s="27" t="s">
        <v>26</v>
      </c>
      <c r="F48" s="327">
        <v>221</v>
      </c>
      <c r="G48" s="327"/>
      <c r="H48" s="322" t="s">
        <v>449</v>
      </c>
      <c r="I48" s="379"/>
      <c r="J48" s="379"/>
      <c r="K48" s="380"/>
    </row>
    <row r="49" spans="1:12" ht="24.6" customHeight="1" x14ac:dyDescent="0.2">
      <c r="A49" s="25" t="s">
        <v>27</v>
      </c>
      <c r="B49" s="180" t="s">
        <v>25</v>
      </c>
      <c r="C49" s="26">
        <v>95241</v>
      </c>
      <c r="D49" s="27" t="s">
        <v>260</v>
      </c>
      <c r="E49" s="27" t="s">
        <v>26</v>
      </c>
      <c r="F49" s="327">
        <v>221</v>
      </c>
      <c r="G49" s="327"/>
      <c r="H49" s="322" t="s">
        <v>449</v>
      </c>
      <c r="I49" s="379"/>
      <c r="J49" s="379"/>
      <c r="K49" s="380"/>
      <c r="L49" s="2"/>
    </row>
    <row r="50" spans="1:12" ht="24.6" customHeight="1" x14ac:dyDescent="0.2">
      <c r="A50" s="25" t="s">
        <v>28</v>
      </c>
      <c r="B50" s="180" t="s">
        <v>25</v>
      </c>
      <c r="C50" s="26">
        <v>94994</v>
      </c>
      <c r="D50" s="27" t="s">
        <v>261</v>
      </c>
      <c r="E50" s="27" t="s">
        <v>26</v>
      </c>
      <c r="F50" s="327">
        <v>221</v>
      </c>
      <c r="G50" s="327"/>
      <c r="H50" s="322" t="s">
        <v>449</v>
      </c>
      <c r="I50" s="379"/>
      <c r="J50" s="379"/>
      <c r="K50" s="380"/>
    </row>
    <row r="51" spans="1:12" ht="24.6" customHeight="1" thickBot="1" x14ac:dyDescent="0.25">
      <c r="A51" s="175" t="s">
        <v>29</v>
      </c>
      <c r="B51" s="181" t="s">
        <v>30</v>
      </c>
      <c r="C51" s="29" t="s">
        <v>31</v>
      </c>
      <c r="D51" s="29" t="s">
        <v>32</v>
      </c>
      <c r="E51" s="29" t="s">
        <v>33</v>
      </c>
      <c r="F51" s="328">
        <v>1</v>
      </c>
      <c r="G51" s="328"/>
      <c r="H51" s="322" t="s">
        <v>449</v>
      </c>
      <c r="I51" s="379"/>
      <c r="J51" s="379"/>
      <c r="K51" s="380"/>
    </row>
    <row r="52" spans="1:12" s="40" customFormat="1" ht="24.6" customHeight="1" thickBot="1" x14ac:dyDescent="0.25">
      <c r="A52" s="302">
        <v>10</v>
      </c>
      <c r="B52" s="303"/>
      <c r="C52" s="304"/>
      <c r="D52" s="376" t="s">
        <v>14</v>
      </c>
      <c r="E52" s="377"/>
      <c r="F52" s="377"/>
      <c r="G52" s="377"/>
      <c r="H52" s="377"/>
      <c r="I52" s="377"/>
      <c r="J52" s="377" t="e">
        <f>SUM(J53)</f>
        <v>#VALUE!</v>
      </c>
      <c r="K52" s="378" t="e">
        <f>SUM(K53)</f>
        <v>#VALUE!</v>
      </c>
      <c r="L52" s="39"/>
    </row>
    <row r="53" spans="1:12" ht="24.6" customHeight="1" thickBot="1" x14ac:dyDescent="0.25">
      <c r="A53" s="25" t="s">
        <v>34</v>
      </c>
      <c r="B53" s="180" t="s">
        <v>35</v>
      </c>
      <c r="C53" s="27" t="s">
        <v>36</v>
      </c>
      <c r="D53" s="28" t="s">
        <v>285</v>
      </c>
      <c r="E53" s="27" t="s">
        <v>37</v>
      </c>
      <c r="F53" s="327">
        <v>1</v>
      </c>
      <c r="G53" s="327"/>
      <c r="H53" s="322" t="s">
        <v>449</v>
      </c>
      <c r="I53" s="379"/>
      <c r="J53" s="379" t="e">
        <f t="shared" ref="J53" si="0">F53*H53</f>
        <v>#VALUE!</v>
      </c>
      <c r="K53" s="380" t="e">
        <f t="shared" ref="K53" si="1">(J53*K$5)+J53</f>
        <v>#VALUE!</v>
      </c>
    </row>
    <row r="54" spans="1:12" s="40" customFormat="1" ht="24.6" customHeight="1" thickBot="1" x14ac:dyDescent="0.25">
      <c r="A54" s="310" t="s">
        <v>38</v>
      </c>
      <c r="B54" s="311"/>
      <c r="C54" s="312"/>
      <c r="D54" s="299" t="s">
        <v>1</v>
      </c>
      <c r="E54" s="300"/>
      <c r="F54" s="300"/>
      <c r="G54" s="300"/>
      <c r="H54" s="300"/>
      <c r="I54" s="300"/>
      <c r="J54" s="300"/>
      <c r="K54" s="301"/>
    </row>
    <row r="55" spans="1:12" s="40" customFormat="1" ht="24.6" customHeight="1" thickBot="1" x14ac:dyDescent="0.25">
      <c r="A55" s="302">
        <v>11</v>
      </c>
      <c r="B55" s="303"/>
      <c r="C55" s="304"/>
      <c r="D55" s="376" t="s">
        <v>8</v>
      </c>
      <c r="E55" s="377"/>
      <c r="F55" s="377"/>
      <c r="G55" s="377"/>
      <c r="H55" s="377"/>
      <c r="I55" s="377"/>
      <c r="J55" s="377">
        <f>SUM(J56:J59)</f>
        <v>0</v>
      </c>
      <c r="K55" s="378">
        <f>SUM(K56:K59)</f>
        <v>0</v>
      </c>
      <c r="L55" s="39"/>
    </row>
    <row r="56" spans="1:12" ht="24.6" customHeight="1" x14ac:dyDescent="0.2">
      <c r="A56" s="25" t="s">
        <v>39</v>
      </c>
      <c r="B56" s="180" t="s">
        <v>25</v>
      </c>
      <c r="C56" s="26">
        <v>97082</v>
      </c>
      <c r="D56" s="27" t="s">
        <v>241</v>
      </c>
      <c r="E56" s="27" t="s">
        <v>40</v>
      </c>
      <c r="F56" s="327">
        <v>8.75</v>
      </c>
      <c r="G56" s="327"/>
      <c r="H56" s="322" t="s">
        <v>449</v>
      </c>
      <c r="I56" s="379"/>
      <c r="J56" s="379"/>
      <c r="K56" s="380"/>
    </row>
    <row r="57" spans="1:12" ht="24.6" customHeight="1" x14ac:dyDescent="0.2">
      <c r="A57" s="25" t="s">
        <v>41</v>
      </c>
      <c r="B57" s="180" t="s">
        <v>25</v>
      </c>
      <c r="C57" s="26">
        <v>97084</v>
      </c>
      <c r="D57" s="27" t="s">
        <v>259</v>
      </c>
      <c r="E57" s="27" t="s">
        <v>26</v>
      </c>
      <c r="F57" s="327">
        <v>25</v>
      </c>
      <c r="G57" s="327"/>
      <c r="H57" s="322" t="s">
        <v>449</v>
      </c>
      <c r="I57" s="379"/>
      <c r="J57" s="379"/>
      <c r="K57" s="380"/>
    </row>
    <row r="58" spans="1:12" ht="24.6" customHeight="1" x14ac:dyDescent="0.2">
      <c r="A58" s="25" t="s">
        <v>42</v>
      </c>
      <c r="B58" s="180" t="s">
        <v>25</v>
      </c>
      <c r="C58" s="26">
        <v>95241</v>
      </c>
      <c r="D58" s="27" t="s">
        <v>242</v>
      </c>
      <c r="E58" s="27" t="s">
        <v>26</v>
      </c>
      <c r="F58" s="327">
        <v>15</v>
      </c>
      <c r="G58" s="327"/>
      <c r="H58" s="322" t="s">
        <v>449</v>
      </c>
      <c r="I58" s="379"/>
      <c r="J58" s="379"/>
      <c r="K58" s="380"/>
    </row>
    <row r="59" spans="1:12" ht="24.6" customHeight="1" thickBot="1" x14ac:dyDescent="0.25">
      <c r="A59" s="25" t="s">
        <v>43</v>
      </c>
      <c r="B59" s="180" t="s">
        <v>25</v>
      </c>
      <c r="C59" s="26">
        <v>89470</v>
      </c>
      <c r="D59" s="27" t="s">
        <v>244</v>
      </c>
      <c r="E59" s="27" t="s">
        <v>26</v>
      </c>
      <c r="F59" s="327">
        <v>20</v>
      </c>
      <c r="G59" s="327"/>
      <c r="H59" s="322" t="s">
        <v>449</v>
      </c>
      <c r="I59" s="379"/>
      <c r="J59" s="379"/>
      <c r="K59" s="380"/>
    </row>
    <row r="60" spans="1:12" s="40" customFormat="1" ht="24.6" customHeight="1" thickBot="1" x14ac:dyDescent="0.25">
      <c r="A60" s="302">
        <v>12</v>
      </c>
      <c r="B60" s="303"/>
      <c r="C60" s="304"/>
      <c r="D60" s="376" t="s">
        <v>9</v>
      </c>
      <c r="E60" s="377"/>
      <c r="F60" s="377"/>
      <c r="G60" s="377"/>
      <c r="H60" s="377"/>
      <c r="I60" s="377"/>
      <c r="J60" s="377">
        <f>SUM(J61:J64)</f>
        <v>0</v>
      </c>
      <c r="K60" s="378">
        <f>SUM(K61:K64)</f>
        <v>0</v>
      </c>
      <c r="L60" s="39"/>
    </row>
    <row r="61" spans="1:12" ht="24.6" customHeight="1" x14ac:dyDescent="0.2">
      <c r="A61" s="25" t="s">
        <v>44</v>
      </c>
      <c r="B61" s="180" t="s">
        <v>25</v>
      </c>
      <c r="C61" s="26">
        <v>100576</v>
      </c>
      <c r="D61" s="28" t="s">
        <v>286</v>
      </c>
      <c r="E61" s="27" t="s">
        <v>26</v>
      </c>
      <c r="F61" s="327">
        <v>142.84</v>
      </c>
      <c r="G61" s="327"/>
      <c r="H61" s="322" t="s">
        <v>449</v>
      </c>
      <c r="I61" s="379"/>
      <c r="J61" s="379"/>
      <c r="K61" s="380"/>
    </row>
    <row r="62" spans="1:12" ht="24.6" customHeight="1" x14ac:dyDescent="0.2">
      <c r="A62" s="25" t="s">
        <v>45</v>
      </c>
      <c r="B62" s="180" t="s">
        <v>25</v>
      </c>
      <c r="C62" s="26">
        <v>95241</v>
      </c>
      <c r="D62" s="28" t="s">
        <v>242</v>
      </c>
      <c r="E62" s="27" t="s">
        <v>26</v>
      </c>
      <c r="F62" s="327">
        <v>142.84</v>
      </c>
      <c r="G62" s="327"/>
      <c r="H62" s="322" t="s">
        <v>449</v>
      </c>
      <c r="I62" s="379"/>
      <c r="J62" s="379"/>
      <c r="K62" s="380"/>
    </row>
    <row r="63" spans="1:12" ht="24.6" customHeight="1" x14ac:dyDescent="0.2">
      <c r="A63" s="25" t="s">
        <v>46</v>
      </c>
      <c r="B63" s="180" t="s">
        <v>25</v>
      </c>
      <c r="C63" s="26">
        <v>87702</v>
      </c>
      <c r="D63" s="27" t="s">
        <v>262</v>
      </c>
      <c r="E63" s="27" t="s">
        <v>26</v>
      </c>
      <c r="F63" s="327">
        <v>142.84</v>
      </c>
      <c r="G63" s="327"/>
      <c r="H63" s="322" t="s">
        <v>449</v>
      </c>
      <c r="I63" s="379"/>
      <c r="J63" s="379"/>
      <c r="K63" s="380"/>
    </row>
    <row r="64" spans="1:12" ht="24.6" customHeight="1" thickBot="1" x14ac:dyDescent="0.25">
      <c r="A64" s="25" t="s">
        <v>47</v>
      </c>
      <c r="B64" s="180" t="s">
        <v>25</v>
      </c>
      <c r="C64" s="38">
        <v>101735</v>
      </c>
      <c r="D64" s="27" t="s">
        <v>263</v>
      </c>
      <c r="E64" s="27" t="s">
        <v>26</v>
      </c>
      <c r="F64" s="327">
        <v>142.84</v>
      </c>
      <c r="G64" s="327"/>
      <c r="H64" s="322" t="s">
        <v>449</v>
      </c>
      <c r="I64" s="379"/>
      <c r="J64" s="379"/>
      <c r="K64" s="380"/>
    </row>
    <row r="65" spans="1:12" s="40" customFormat="1" ht="24.6" customHeight="1" thickBot="1" x14ac:dyDescent="0.25">
      <c r="A65" s="302">
        <v>13</v>
      </c>
      <c r="B65" s="303"/>
      <c r="C65" s="304"/>
      <c r="D65" s="376" t="s">
        <v>14</v>
      </c>
      <c r="E65" s="377"/>
      <c r="F65" s="377"/>
      <c r="G65" s="377"/>
      <c r="H65" s="377"/>
      <c r="I65" s="377"/>
      <c r="J65" s="377">
        <f>SUM(J66:J71)</f>
        <v>0</v>
      </c>
      <c r="K65" s="378">
        <f>SUM(K66:K71)</f>
        <v>0</v>
      </c>
      <c r="L65" s="39"/>
    </row>
    <row r="66" spans="1:12" ht="30.6" customHeight="1" x14ac:dyDescent="0.2">
      <c r="A66" s="175" t="s">
        <v>48</v>
      </c>
      <c r="B66" s="181" t="s">
        <v>30</v>
      </c>
      <c r="C66" s="29" t="s">
        <v>49</v>
      </c>
      <c r="D66" s="29" t="s">
        <v>50</v>
      </c>
      <c r="E66" s="29" t="s">
        <v>37</v>
      </c>
      <c r="F66" s="328">
        <v>2</v>
      </c>
      <c r="G66" s="328"/>
      <c r="H66" s="322" t="s">
        <v>449</v>
      </c>
      <c r="I66" s="379"/>
      <c r="J66" s="379"/>
      <c r="K66" s="380"/>
    </row>
    <row r="67" spans="1:12" ht="30.6" customHeight="1" x14ac:dyDescent="0.2">
      <c r="A67" s="175" t="s">
        <v>51</v>
      </c>
      <c r="B67" s="181" t="s">
        <v>30</v>
      </c>
      <c r="C67" s="29" t="s">
        <v>52</v>
      </c>
      <c r="D67" s="29" t="s">
        <v>53</v>
      </c>
      <c r="E67" s="29" t="s">
        <v>33</v>
      </c>
      <c r="F67" s="328">
        <v>1</v>
      </c>
      <c r="G67" s="328"/>
      <c r="H67" s="322" t="s">
        <v>449</v>
      </c>
      <c r="I67" s="379"/>
      <c r="J67" s="379"/>
      <c r="K67" s="380"/>
    </row>
    <row r="68" spans="1:12" ht="30.6" customHeight="1" x14ac:dyDescent="0.2">
      <c r="A68" s="175" t="s">
        <v>54</v>
      </c>
      <c r="B68" s="181" t="s">
        <v>30</v>
      </c>
      <c r="C68" s="29" t="s">
        <v>55</v>
      </c>
      <c r="D68" s="29" t="s">
        <v>56</v>
      </c>
      <c r="E68" s="29" t="s">
        <v>33</v>
      </c>
      <c r="F68" s="328">
        <v>1</v>
      </c>
      <c r="G68" s="328"/>
      <c r="H68" s="322" t="s">
        <v>449</v>
      </c>
      <c r="I68" s="379"/>
      <c r="J68" s="379"/>
      <c r="K68" s="380"/>
    </row>
    <row r="69" spans="1:12" ht="30.6" customHeight="1" x14ac:dyDescent="0.2">
      <c r="A69" s="175" t="s">
        <v>57</v>
      </c>
      <c r="B69" s="181" t="s">
        <v>30</v>
      </c>
      <c r="C69" s="29" t="s">
        <v>58</v>
      </c>
      <c r="D69" s="29" t="s">
        <v>59</v>
      </c>
      <c r="E69" s="29" t="s">
        <v>33</v>
      </c>
      <c r="F69" s="328">
        <v>1</v>
      </c>
      <c r="G69" s="328"/>
      <c r="H69" s="322" t="s">
        <v>449</v>
      </c>
      <c r="I69" s="379"/>
      <c r="J69" s="379"/>
      <c r="K69" s="380"/>
    </row>
    <row r="70" spans="1:12" ht="30.6" customHeight="1" x14ac:dyDescent="0.2">
      <c r="A70" s="175" t="s">
        <v>60</v>
      </c>
      <c r="B70" s="181" t="s">
        <v>30</v>
      </c>
      <c r="C70" s="29" t="s">
        <v>61</v>
      </c>
      <c r="D70" s="29" t="s">
        <v>62</v>
      </c>
      <c r="E70" s="29" t="s">
        <v>33</v>
      </c>
      <c r="F70" s="328">
        <v>6</v>
      </c>
      <c r="G70" s="328"/>
      <c r="H70" s="322" t="s">
        <v>449</v>
      </c>
      <c r="I70" s="379"/>
      <c r="J70" s="379"/>
      <c r="K70" s="380"/>
    </row>
    <row r="71" spans="1:12" ht="30.6" customHeight="1" thickBot="1" x14ac:dyDescent="0.25">
      <c r="A71" s="176" t="s">
        <v>63</v>
      </c>
      <c r="B71" s="182" t="s">
        <v>30</v>
      </c>
      <c r="C71" s="31" t="s">
        <v>64</v>
      </c>
      <c r="D71" s="31" t="s">
        <v>65</v>
      </c>
      <c r="E71" s="31" t="s">
        <v>33</v>
      </c>
      <c r="F71" s="330">
        <v>1</v>
      </c>
      <c r="G71" s="330"/>
      <c r="H71" s="322" t="s">
        <v>449</v>
      </c>
      <c r="I71" s="379"/>
      <c r="J71" s="379"/>
      <c r="K71" s="380"/>
    </row>
    <row r="72" spans="1:12" s="40" customFormat="1" ht="24.6" customHeight="1" thickBot="1" x14ac:dyDescent="0.25">
      <c r="A72" s="310" t="s">
        <v>66</v>
      </c>
      <c r="B72" s="311"/>
      <c r="C72" s="312"/>
      <c r="D72" s="299" t="s">
        <v>0</v>
      </c>
      <c r="E72" s="300"/>
      <c r="F72" s="300"/>
      <c r="G72" s="300"/>
      <c r="H72" s="300"/>
      <c r="I72" s="300"/>
      <c r="J72" s="300"/>
      <c r="K72" s="301"/>
    </row>
    <row r="73" spans="1:12" s="40" customFormat="1" ht="24.6" customHeight="1" thickBot="1" x14ac:dyDescent="0.25">
      <c r="A73" s="302">
        <v>14</v>
      </c>
      <c r="B73" s="303"/>
      <c r="C73" s="304"/>
      <c r="D73" s="376" t="s">
        <v>9</v>
      </c>
      <c r="E73" s="377"/>
      <c r="F73" s="377"/>
      <c r="G73" s="377"/>
      <c r="H73" s="377"/>
      <c r="I73" s="377"/>
      <c r="J73" s="377">
        <f>SUM(J74:J76)</f>
        <v>0</v>
      </c>
      <c r="K73" s="378">
        <f>SUM(K74:K76)</f>
        <v>0</v>
      </c>
      <c r="L73" s="39"/>
    </row>
    <row r="74" spans="1:12" ht="24.6" customHeight="1" x14ac:dyDescent="0.2">
      <c r="A74" s="25" t="s">
        <v>67</v>
      </c>
      <c r="B74" s="180" t="s">
        <v>25</v>
      </c>
      <c r="C74" s="26">
        <v>100576</v>
      </c>
      <c r="D74" s="28" t="s">
        <v>286</v>
      </c>
      <c r="E74" s="27" t="s">
        <v>26</v>
      </c>
      <c r="F74" s="327">
        <v>613.52</v>
      </c>
      <c r="G74" s="327"/>
      <c r="H74" s="322" t="s">
        <v>449</v>
      </c>
      <c r="I74" s="379"/>
      <c r="J74" s="379"/>
      <c r="K74" s="380"/>
    </row>
    <row r="75" spans="1:12" ht="24.6" customHeight="1" x14ac:dyDescent="0.2">
      <c r="A75" s="25" t="s">
        <v>68</v>
      </c>
      <c r="B75" s="180" t="s">
        <v>25</v>
      </c>
      <c r="C75" s="26">
        <v>95241</v>
      </c>
      <c r="D75" s="27" t="s">
        <v>242</v>
      </c>
      <c r="E75" s="27" t="s">
        <v>26</v>
      </c>
      <c r="F75" s="327">
        <v>613.52</v>
      </c>
      <c r="G75" s="327"/>
      <c r="H75" s="322" t="s">
        <v>449</v>
      </c>
      <c r="I75" s="379"/>
      <c r="J75" s="379"/>
      <c r="K75" s="380"/>
    </row>
    <row r="76" spans="1:12" ht="24.6" customHeight="1" thickBot="1" x14ac:dyDescent="0.25">
      <c r="A76" s="25" t="s">
        <v>69</v>
      </c>
      <c r="B76" s="180" t="s">
        <v>25</v>
      </c>
      <c r="C76" s="26">
        <v>94994</v>
      </c>
      <c r="D76" s="27" t="s">
        <v>261</v>
      </c>
      <c r="E76" s="27" t="s">
        <v>26</v>
      </c>
      <c r="F76" s="327">
        <v>613.52</v>
      </c>
      <c r="G76" s="327"/>
      <c r="H76" s="322" t="s">
        <v>449</v>
      </c>
      <c r="I76" s="379"/>
      <c r="J76" s="379"/>
      <c r="K76" s="380"/>
    </row>
    <row r="77" spans="1:12" s="40" customFormat="1" ht="24.6" customHeight="1" thickBot="1" x14ac:dyDescent="0.25">
      <c r="A77" s="302">
        <v>15</v>
      </c>
      <c r="B77" s="303"/>
      <c r="C77" s="304"/>
      <c r="D77" s="376" t="s">
        <v>13</v>
      </c>
      <c r="E77" s="377"/>
      <c r="F77" s="377"/>
      <c r="G77" s="377"/>
      <c r="H77" s="377"/>
      <c r="I77" s="377"/>
      <c r="J77" s="377">
        <f>SUM(J78:J79)</f>
        <v>0</v>
      </c>
      <c r="K77" s="378">
        <f>SUM(K78:K79)</f>
        <v>0</v>
      </c>
      <c r="L77" s="39"/>
    </row>
    <row r="78" spans="1:12" ht="24.6" customHeight="1" x14ac:dyDescent="0.2">
      <c r="A78" s="25" t="s">
        <v>70</v>
      </c>
      <c r="B78" s="180" t="s">
        <v>25</v>
      </c>
      <c r="C78" s="26">
        <v>102494</v>
      </c>
      <c r="D78" s="27" t="s">
        <v>264</v>
      </c>
      <c r="E78" s="27" t="s">
        <v>26</v>
      </c>
      <c r="F78" s="327">
        <v>613.52</v>
      </c>
      <c r="G78" s="327"/>
      <c r="H78" s="322" t="s">
        <v>449</v>
      </c>
      <c r="I78" s="379"/>
      <c r="J78" s="379"/>
      <c r="K78" s="380"/>
    </row>
    <row r="79" spans="1:12" ht="24.6" customHeight="1" thickBot="1" x14ac:dyDescent="0.25">
      <c r="A79" s="32" t="s">
        <v>71</v>
      </c>
      <c r="B79" s="183" t="s">
        <v>25</v>
      </c>
      <c r="C79" s="33">
        <v>102506</v>
      </c>
      <c r="D79" s="34" t="s">
        <v>265</v>
      </c>
      <c r="E79" s="34" t="s">
        <v>72</v>
      </c>
      <c r="F79" s="331">
        <v>204.72</v>
      </c>
      <c r="G79" s="331"/>
      <c r="H79" s="322" t="s">
        <v>449</v>
      </c>
      <c r="I79" s="379"/>
      <c r="J79" s="379"/>
      <c r="K79" s="380"/>
    </row>
    <row r="80" spans="1:12" s="40" customFormat="1" ht="24.6" customHeight="1" thickBot="1" x14ac:dyDescent="0.25">
      <c r="A80" s="302">
        <v>16</v>
      </c>
      <c r="B80" s="303"/>
      <c r="C80" s="304"/>
      <c r="D80" s="376" t="s">
        <v>9</v>
      </c>
      <c r="E80" s="377"/>
      <c r="F80" s="377"/>
      <c r="G80" s="377"/>
      <c r="H80" s="377"/>
      <c r="I80" s="377"/>
      <c r="J80" s="377">
        <f>SUM(J81:J85)</f>
        <v>0</v>
      </c>
      <c r="K80" s="378">
        <f>SUM(K81:K85)</f>
        <v>0</v>
      </c>
      <c r="L80" s="39"/>
    </row>
    <row r="81" spans="1:12" ht="24.6" customHeight="1" x14ac:dyDescent="0.2">
      <c r="A81" s="25" t="s">
        <v>74</v>
      </c>
      <c r="B81" s="180" t="s">
        <v>25</v>
      </c>
      <c r="C81" s="26">
        <v>100576</v>
      </c>
      <c r="D81" s="28" t="s">
        <v>286</v>
      </c>
      <c r="E81" s="27" t="s">
        <v>26</v>
      </c>
      <c r="F81" s="327">
        <v>214.22</v>
      </c>
      <c r="G81" s="327"/>
      <c r="H81" s="322" t="s">
        <v>449</v>
      </c>
      <c r="I81" s="379"/>
      <c r="J81" s="379"/>
      <c r="K81" s="380"/>
    </row>
    <row r="82" spans="1:12" ht="24.6" customHeight="1" x14ac:dyDescent="0.2">
      <c r="A82" s="25" t="s">
        <v>75</v>
      </c>
      <c r="B82" s="180" t="s">
        <v>25</v>
      </c>
      <c r="C82" s="26">
        <v>95241</v>
      </c>
      <c r="D82" s="27" t="s">
        <v>242</v>
      </c>
      <c r="E82" s="27" t="s">
        <v>26</v>
      </c>
      <c r="F82" s="332">
        <v>214.22</v>
      </c>
      <c r="G82" s="332"/>
      <c r="H82" s="322" t="s">
        <v>449</v>
      </c>
      <c r="I82" s="379"/>
      <c r="J82" s="379"/>
      <c r="K82" s="380"/>
    </row>
    <row r="83" spans="1:12" ht="24.6" customHeight="1" x14ac:dyDescent="0.2">
      <c r="A83" s="25" t="s">
        <v>76</v>
      </c>
      <c r="B83" s="180" t="s">
        <v>35</v>
      </c>
      <c r="C83" s="27" t="s">
        <v>77</v>
      </c>
      <c r="D83" s="27" t="s">
        <v>78</v>
      </c>
      <c r="E83" s="27" t="s">
        <v>26</v>
      </c>
      <c r="F83" s="327">
        <v>214.22</v>
      </c>
      <c r="G83" s="327"/>
      <c r="H83" s="322" t="s">
        <v>449</v>
      </c>
      <c r="I83" s="379"/>
      <c r="J83" s="379"/>
      <c r="K83" s="380"/>
    </row>
    <row r="84" spans="1:12" ht="32.450000000000003" customHeight="1" x14ac:dyDescent="0.2">
      <c r="A84" s="25" t="s">
        <v>79</v>
      </c>
      <c r="B84" s="180" t="s">
        <v>25</v>
      </c>
      <c r="C84" s="26">
        <v>94279</v>
      </c>
      <c r="D84" s="27" t="s">
        <v>266</v>
      </c>
      <c r="E84" s="27" t="s">
        <v>72</v>
      </c>
      <c r="F84" s="327">
        <v>167.3</v>
      </c>
      <c r="G84" s="327"/>
      <c r="H84" s="322" t="s">
        <v>449</v>
      </c>
      <c r="I84" s="379"/>
      <c r="J84" s="379"/>
      <c r="K84" s="380"/>
    </row>
    <row r="85" spans="1:12" ht="24.6" customHeight="1" thickBot="1" x14ac:dyDescent="0.25">
      <c r="A85" s="25" t="s">
        <v>80</v>
      </c>
      <c r="B85" s="180" t="s">
        <v>25</v>
      </c>
      <c r="C85" s="26">
        <v>103946</v>
      </c>
      <c r="D85" s="27" t="s">
        <v>267</v>
      </c>
      <c r="E85" s="27" t="s">
        <v>26</v>
      </c>
      <c r="F85" s="327">
        <v>291.85000000000002</v>
      </c>
      <c r="G85" s="327"/>
      <c r="H85" s="322" t="s">
        <v>449</v>
      </c>
      <c r="I85" s="379"/>
      <c r="J85" s="379"/>
      <c r="K85" s="380"/>
    </row>
    <row r="86" spans="1:12" s="40" customFormat="1" ht="24.6" customHeight="1" thickBot="1" x14ac:dyDescent="0.25">
      <c r="A86" s="310" t="s">
        <v>73</v>
      </c>
      <c r="B86" s="311"/>
      <c r="C86" s="312"/>
      <c r="D86" s="299" t="s">
        <v>3</v>
      </c>
      <c r="E86" s="300"/>
      <c r="F86" s="300"/>
      <c r="G86" s="300"/>
      <c r="H86" s="300"/>
      <c r="I86" s="300"/>
      <c r="J86" s="300"/>
      <c r="K86" s="301"/>
    </row>
    <row r="87" spans="1:12" s="40" customFormat="1" ht="24.6" customHeight="1" thickBot="1" x14ac:dyDescent="0.25">
      <c r="A87" s="302" t="s">
        <v>297</v>
      </c>
      <c r="B87" s="303"/>
      <c r="C87" s="304"/>
      <c r="D87" s="376" t="s">
        <v>15</v>
      </c>
      <c r="E87" s="377"/>
      <c r="F87" s="377"/>
      <c r="G87" s="377"/>
      <c r="H87" s="377"/>
      <c r="I87" s="377"/>
      <c r="J87" s="377">
        <f>SUM(J88:J95)</f>
        <v>0</v>
      </c>
      <c r="K87" s="378">
        <f>SUM(K88:K95)</f>
        <v>0</v>
      </c>
      <c r="L87" s="39"/>
    </row>
    <row r="88" spans="1:12" ht="28.9" customHeight="1" x14ac:dyDescent="0.2">
      <c r="A88" s="175" t="s">
        <v>81</v>
      </c>
      <c r="B88" s="181" t="s">
        <v>30</v>
      </c>
      <c r="C88" s="29" t="s">
        <v>61</v>
      </c>
      <c r="D88" s="29" t="s">
        <v>82</v>
      </c>
      <c r="E88" s="29" t="s">
        <v>33</v>
      </c>
      <c r="F88" s="328">
        <v>4</v>
      </c>
      <c r="G88" s="328"/>
      <c r="H88" s="322" t="s">
        <v>449</v>
      </c>
      <c r="I88" s="379"/>
      <c r="J88" s="379"/>
      <c r="K88" s="380"/>
    </row>
    <row r="89" spans="1:12" ht="28.9" customHeight="1" x14ac:dyDescent="0.2">
      <c r="A89" s="175" t="s">
        <v>83</v>
      </c>
      <c r="B89" s="181" t="s">
        <v>30</v>
      </c>
      <c r="C89" s="29" t="s">
        <v>64</v>
      </c>
      <c r="D89" s="29" t="s">
        <v>84</v>
      </c>
      <c r="E89" s="29" t="s">
        <v>33</v>
      </c>
      <c r="F89" s="328">
        <v>16</v>
      </c>
      <c r="G89" s="328"/>
      <c r="H89" s="322" t="s">
        <v>449</v>
      </c>
      <c r="I89" s="379"/>
      <c r="J89" s="379"/>
      <c r="K89" s="380"/>
    </row>
    <row r="90" spans="1:12" ht="28.9" customHeight="1" x14ac:dyDescent="0.2">
      <c r="A90" s="175" t="s">
        <v>85</v>
      </c>
      <c r="B90" s="181" t="s">
        <v>30</v>
      </c>
      <c r="C90" s="29" t="s">
        <v>86</v>
      </c>
      <c r="D90" s="29" t="s">
        <v>353</v>
      </c>
      <c r="E90" s="29" t="s">
        <v>33</v>
      </c>
      <c r="F90" s="328">
        <v>4</v>
      </c>
      <c r="G90" s="328"/>
      <c r="H90" s="322" t="s">
        <v>449</v>
      </c>
      <c r="I90" s="379"/>
      <c r="J90" s="379"/>
      <c r="K90" s="380"/>
    </row>
    <row r="91" spans="1:12" ht="28.9" customHeight="1" x14ac:dyDescent="0.2">
      <c r="A91" s="175" t="s">
        <v>87</v>
      </c>
      <c r="B91" s="181" t="s">
        <v>30</v>
      </c>
      <c r="C91" s="29" t="s">
        <v>88</v>
      </c>
      <c r="D91" s="29" t="s">
        <v>352</v>
      </c>
      <c r="E91" s="29" t="s">
        <v>33</v>
      </c>
      <c r="F91" s="328">
        <v>2</v>
      </c>
      <c r="G91" s="328"/>
      <c r="H91" s="322" t="s">
        <v>449</v>
      </c>
      <c r="I91" s="379"/>
      <c r="J91" s="379"/>
      <c r="K91" s="380"/>
    </row>
    <row r="92" spans="1:12" ht="28.9" customHeight="1" x14ac:dyDescent="0.2">
      <c r="A92" s="25" t="s">
        <v>89</v>
      </c>
      <c r="B92" s="180" t="s">
        <v>25</v>
      </c>
      <c r="C92" s="26">
        <v>103315</v>
      </c>
      <c r="D92" s="27" t="s">
        <v>268</v>
      </c>
      <c r="E92" s="27" t="s">
        <v>26</v>
      </c>
      <c r="F92" s="327">
        <v>11.75</v>
      </c>
      <c r="G92" s="327"/>
      <c r="H92" s="322" t="s">
        <v>449</v>
      </c>
      <c r="I92" s="379"/>
      <c r="J92" s="379"/>
      <c r="K92" s="380"/>
    </row>
    <row r="93" spans="1:12" ht="28.9" customHeight="1" x14ac:dyDescent="0.2">
      <c r="A93" s="25" t="s">
        <v>90</v>
      </c>
      <c r="B93" s="180" t="s">
        <v>25</v>
      </c>
      <c r="C93" s="26">
        <v>98509</v>
      </c>
      <c r="D93" s="27" t="s">
        <v>269</v>
      </c>
      <c r="E93" s="27" t="s">
        <v>37</v>
      </c>
      <c r="F93" s="327">
        <v>40</v>
      </c>
      <c r="G93" s="327"/>
      <c r="H93" s="322" t="s">
        <v>449</v>
      </c>
      <c r="I93" s="379"/>
      <c r="J93" s="379"/>
      <c r="K93" s="380"/>
    </row>
    <row r="94" spans="1:12" ht="28.9" customHeight="1" x14ac:dyDescent="0.2">
      <c r="A94" s="25" t="s">
        <v>91</v>
      </c>
      <c r="B94" s="180" t="s">
        <v>25</v>
      </c>
      <c r="C94" s="26">
        <v>98510</v>
      </c>
      <c r="D94" s="27" t="s">
        <v>270</v>
      </c>
      <c r="E94" s="27" t="s">
        <v>37</v>
      </c>
      <c r="F94" s="327">
        <v>20</v>
      </c>
      <c r="G94" s="327"/>
      <c r="H94" s="322" t="s">
        <v>449</v>
      </c>
      <c r="I94" s="379"/>
      <c r="J94" s="379"/>
      <c r="K94" s="380"/>
    </row>
    <row r="95" spans="1:12" ht="28.9" customHeight="1" thickBot="1" x14ac:dyDescent="0.25">
      <c r="A95" s="25" t="s">
        <v>92</v>
      </c>
      <c r="B95" s="180" t="s">
        <v>25</v>
      </c>
      <c r="C95" s="26">
        <v>98511</v>
      </c>
      <c r="D95" s="27" t="s">
        <v>271</v>
      </c>
      <c r="E95" s="27" t="s">
        <v>37</v>
      </c>
      <c r="F95" s="327">
        <v>3</v>
      </c>
      <c r="G95" s="327"/>
      <c r="H95" s="322" t="s">
        <v>449</v>
      </c>
      <c r="I95" s="379"/>
      <c r="J95" s="379"/>
      <c r="K95" s="380"/>
    </row>
    <row r="96" spans="1:12" s="40" customFormat="1" ht="24.6" customHeight="1" thickBot="1" x14ac:dyDescent="0.25">
      <c r="A96" s="302" t="s">
        <v>298</v>
      </c>
      <c r="B96" s="303"/>
      <c r="C96" s="303"/>
      <c r="D96" s="376" t="s">
        <v>16</v>
      </c>
      <c r="E96" s="377"/>
      <c r="F96" s="377"/>
      <c r="G96" s="377"/>
      <c r="H96" s="377"/>
      <c r="I96" s="377"/>
      <c r="J96" s="377">
        <f>SUM(J97:J123)</f>
        <v>0</v>
      </c>
      <c r="K96" s="378">
        <f>SUM(K97:K123)</f>
        <v>0</v>
      </c>
      <c r="L96" s="39"/>
    </row>
    <row r="97" spans="1:11" ht="24.6" customHeight="1" x14ac:dyDescent="0.2">
      <c r="A97" s="25" t="s">
        <v>93</v>
      </c>
      <c r="B97" s="180" t="s">
        <v>35</v>
      </c>
      <c r="C97" s="27" t="s">
        <v>94</v>
      </c>
      <c r="D97" s="27" t="s">
        <v>95</v>
      </c>
      <c r="E97" s="27" t="s">
        <v>72</v>
      </c>
      <c r="F97" s="327">
        <v>6</v>
      </c>
      <c r="G97" s="327"/>
      <c r="H97" s="322" t="s">
        <v>449</v>
      </c>
      <c r="I97" s="379"/>
      <c r="J97" s="379"/>
      <c r="K97" s="380"/>
    </row>
    <row r="98" spans="1:11" ht="24.6" customHeight="1" x14ac:dyDescent="0.2">
      <c r="A98" s="25" t="s">
        <v>96</v>
      </c>
      <c r="B98" s="180" t="s">
        <v>35</v>
      </c>
      <c r="C98" s="27" t="s">
        <v>97</v>
      </c>
      <c r="D98" s="27" t="s">
        <v>98</v>
      </c>
      <c r="E98" s="27" t="s">
        <v>72</v>
      </c>
      <c r="F98" s="327">
        <v>70</v>
      </c>
      <c r="G98" s="327"/>
      <c r="H98" s="322" t="s">
        <v>449</v>
      </c>
      <c r="I98" s="379"/>
      <c r="J98" s="379"/>
      <c r="K98" s="380"/>
    </row>
    <row r="99" spans="1:11" ht="24.6" customHeight="1" x14ac:dyDescent="0.2">
      <c r="A99" s="25" t="s">
        <v>99</v>
      </c>
      <c r="B99" s="180" t="s">
        <v>35</v>
      </c>
      <c r="C99" s="27" t="s">
        <v>100</v>
      </c>
      <c r="D99" s="27" t="s">
        <v>101</v>
      </c>
      <c r="E99" s="27" t="s">
        <v>72</v>
      </c>
      <c r="F99" s="327">
        <v>180</v>
      </c>
      <c r="G99" s="327"/>
      <c r="H99" s="322" t="s">
        <v>449</v>
      </c>
      <c r="I99" s="379"/>
      <c r="J99" s="379"/>
      <c r="K99" s="380"/>
    </row>
    <row r="100" spans="1:11" ht="24.6" customHeight="1" x14ac:dyDescent="0.2">
      <c r="A100" s="25" t="s">
        <v>102</v>
      </c>
      <c r="B100" s="180" t="s">
        <v>35</v>
      </c>
      <c r="C100" s="27" t="s">
        <v>103</v>
      </c>
      <c r="D100" s="27" t="s">
        <v>104</v>
      </c>
      <c r="E100" s="27" t="s">
        <v>72</v>
      </c>
      <c r="F100" s="327">
        <v>120</v>
      </c>
      <c r="G100" s="327"/>
      <c r="H100" s="322" t="s">
        <v>449</v>
      </c>
      <c r="I100" s="379"/>
      <c r="J100" s="379"/>
      <c r="K100" s="380"/>
    </row>
    <row r="101" spans="1:11" ht="24.6" customHeight="1" x14ac:dyDescent="0.2">
      <c r="A101" s="25" t="s">
        <v>105</v>
      </c>
      <c r="B101" s="180" t="s">
        <v>35</v>
      </c>
      <c r="C101" s="27" t="s">
        <v>106</v>
      </c>
      <c r="D101" s="27" t="s">
        <v>107</v>
      </c>
      <c r="E101" s="27" t="s">
        <v>37</v>
      </c>
      <c r="F101" s="327">
        <v>14</v>
      </c>
      <c r="G101" s="327"/>
      <c r="H101" s="322" t="s">
        <v>449</v>
      </c>
      <c r="I101" s="379"/>
      <c r="J101" s="379"/>
      <c r="K101" s="380"/>
    </row>
    <row r="102" spans="1:11" ht="24.6" customHeight="1" x14ac:dyDescent="0.2">
      <c r="A102" s="25" t="s">
        <v>108</v>
      </c>
      <c r="B102" s="180" t="s">
        <v>35</v>
      </c>
      <c r="C102" s="27" t="s">
        <v>109</v>
      </c>
      <c r="D102" s="27" t="s">
        <v>230</v>
      </c>
      <c r="E102" s="27" t="s">
        <v>72</v>
      </c>
      <c r="F102" s="327">
        <v>165</v>
      </c>
      <c r="G102" s="327"/>
      <c r="H102" s="322" t="s">
        <v>449</v>
      </c>
      <c r="I102" s="379"/>
      <c r="J102" s="379"/>
      <c r="K102" s="380"/>
    </row>
    <row r="103" spans="1:11" ht="24.6" customHeight="1" x14ac:dyDescent="0.2">
      <c r="A103" s="25" t="s">
        <v>110</v>
      </c>
      <c r="B103" s="180" t="s">
        <v>35</v>
      </c>
      <c r="C103" s="27" t="s">
        <v>111</v>
      </c>
      <c r="D103" s="27" t="s">
        <v>231</v>
      </c>
      <c r="E103" s="27" t="s">
        <v>72</v>
      </c>
      <c r="F103" s="327">
        <v>700</v>
      </c>
      <c r="G103" s="327"/>
      <c r="H103" s="322" t="s">
        <v>449</v>
      </c>
      <c r="I103" s="379"/>
      <c r="J103" s="379"/>
      <c r="K103" s="380"/>
    </row>
    <row r="104" spans="1:11" ht="24.6" customHeight="1" x14ac:dyDescent="0.2">
      <c r="A104" s="25" t="s">
        <v>112</v>
      </c>
      <c r="B104" s="180" t="s">
        <v>35</v>
      </c>
      <c r="C104" s="27" t="s">
        <v>113</v>
      </c>
      <c r="D104" s="27" t="s">
        <v>232</v>
      </c>
      <c r="E104" s="27" t="s">
        <v>72</v>
      </c>
      <c r="F104" s="327">
        <v>340</v>
      </c>
      <c r="G104" s="327"/>
      <c r="H104" s="322" t="s">
        <v>449</v>
      </c>
      <c r="I104" s="379"/>
      <c r="J104" s="379"/>
      <c r="K104" s="380"/>
    </row>
    <row r="105" spans="1:11" ht="24.6" customHeight="1" x14ac:dyDescent="0.2">
      <c r="A105" s="25" t="s">
        <v>114</v>
      </c>
      <c r="B105" s="180" t="s">
        <v>35</v>
      </c>
      <c r="C105" s="27" t="s">
        <v>115</v>
      </c>
      <c r="D105" s="27" t="s">
        <v>233</v>
      </c>
      <c r="E105" s="27" t="s">
        <v>72</v>
      </c>
      <c r="F105" s="327">
        <v>870</v>
      </c>
      <c r="G105" s="327"/>
      <c r="H105" s="322" t="s">
        <v>449</v>
      </c>
      <c r="I105" s="379"/>
      <c r="J105" s="379"/>
      <c r="K105" s="380"/>
    </row>
    <row r="106" spans="1:11" ht="24.6" customHeight="1" x14ac:dyDescent="0.2">
      <c r="A106" s="25" t="s">
        <v>116</v>
      </c>
      <c r="B106" s="180" t="s">
        <v>35</v>
      </c>
      <c r="C106" s="27" t="s">
        <v>117</v>
      </c>
      <c r="D106" s="27" t="s">
        <v>234</v>
      </c>
      <c r="E106" s="27" t="s">
        <v>72</v>
      </c>
      <c r="F106" s="327">
        <v>20</v>
      </c>
      <c r="G106" s="327"/>
      <c r="H106" s="322" t="s">
        <v>449</v>
      </c>
      <c r="I106" s="379"/>
      <c r="J106" s="379"/>
      <c r="K106" s="380"/>
    </row>
    <row r="107" spans="1:11" ht="24.6" customHeight="1" x14ac:dyDescent="0.2">
      <c r="A107" s="25" t="s">
        <v>118</v>
      </c>
      <c r="B107" s="180" t="s">
        <v>35</v>
      </c>
      <c r="C107" s="27" t="s">
        <v>119</v>
      </c>
      <c r="D107" s="27" t="s">
        <v>120</v>
      </c>
      <c r="E107" s="27" t="s">
        <v>37</v>
      </c>
      <c r="F107" s="327">
        <v>5</v>
      </c>
      <c r="G107" s="327"/>
      <c r="H107" s="322" t="s">
        <v>449</v>
      </c>
      <c r="I107" s="379"/>
      <c r="J107" s="379"/>
      <c r="K107" s="380"/>
    </row>
    <row r="108" spans="1:11" ht="24.6" customHeight="1" x14ac:dyDescent="0.2">
      <c r="A108" s="25" t="s">
        <v>121</v>
      </c>
      <c r="B108" s="180" t="s">
        <v>35</v>
      </c>
      <c r="C108" s="27" t="s">
        <v>122</v>
      </c>
      <c r="D108" s="27" t="s">
        <v>123</v>
      </c>
      <c r="E108" s="27" t="s">
        <v>37</v>
      </c>
      <c r="F108" s="327">
        <v>8</v>
      </c>
      <c r="G108" s="327"/>
      <c r="H108" s="322" t="s">
        <v>449</v>
      </c>
      <c r="I108" s="379"/>
      <c r="J108" s="379"/>
      <c r="K108" s="380"/>
    </row>
    <row r="109" spans="1:11" ht="24.6" customHeight="1" x14ac:dyDescent="0.2">
      <c r="A109" s="25" t="s">
        <v>124</v>
      </c>
      <c r="B109" s="180" t="s">
        <v>35</v>
      </c>
      <c r="C109" s="27" t="s">
        <v>125</v>
      </c>
      <c r="D109" s="27" t="s">
        <v>126</v>
      </c>
      <c r="E109" s="27" t="s">
        <v>37</v>
      </c>
      <c r="F109" s="327">
        <v>2</v>
      </c>
      <c r="G109" s="327"/>
      <c r="H109" s="322" t="s">
        <v>449</v>
      </c>
      <c r="I109" s="379"/>
      <c r="J109" s="379"/>
      <c r="K109" s="380"/>
    </row>
    <row r="110" spans="1:11" ht="24.6" customHeight="1" x14ac:dyDescent="0.2">
      <c r="A110" s="25" t="s">
        <v>127</v>
      </c>
      <c r="B110" s="180" t="s">
        <v>35</v>
      </c>
      <c r="C110" s="27" t="s">
        <v>128</v>
      </c>
      <c r="D110" s="27" t="s">
        <v>129</v>
      </c>
      <c r="E110" s="27" t="s">
        <v>37</v>
      </c>
      <c r="F110" s="327">
        <v>1</v>
      </c>
      <c r="G110" s="327"/>
      <c r="H110" s="322" t="s">
        <v>449</v>
      </c>
      <c r="I110" s="379"/>
      <c r="J110" s="379"/>
      <c r="K110" s="380"/>
    </row>
    <row r="111" spans="1:11" ht="24.6" customHeight="1" x14ac:dyDescent="0.2">
      <c r="A111" s="25" t="s">
        <v>130</v>
      </c>
      <c r="B111" s="180" t="s">
        <v>35</v>
      </c>
      <c r="C111" s="27" t="s">
        <v>131</v>
      </c>
      <c r="D111" s="27" t="s">
        <v>132</v>
      </c>
      <c r="E111" s="27" t="s">
        <v>37</v>
      </c>
      <c r="F111" s="327">
        <v>1</v>
      </c>
      <c r="G111" s="327"/>
      <c r="H111" s="322" t="s">
        <v>449</v>
      </c>
      <c r="I111" s="379"/>
      <c r="J111" s="379"/>
      <c r="K111" s="380"/>
    </row>
    <row r="112" spans="1:11" ht="24.6" customHeight="1" x14ac:dyDescent="0.2">
      <c r="A112" s="25" t="s">
        <v>133</v>
      </c>
      <c r="B112" s="180" t="s">
        <v>35</v>
      </c>
      <c r="C112" s="27" t="s">
        <v>134</v>
      </c>
      <c r="D112" s="27" t="s">
        <v>135</v>
      </c>
      <c r="E112" s="27" t="s">
        <v>37</v>
      </c>
      <c r="F112" s="327">
        <v>4</v>
      </c>
      <c r="G112" s="327"/>
      <c r="H112" s="322" t="s">
        <v>449</v>
      </c>
      <c r="I112" s="379"/>
      <c r="J112" s="379"/>
      <c r="K112" s="380"/>
    </row>
    <row r="113" spans="1:12" ht="24.6" customHeight="1" x14ac:dyDescent="0.2">
      <c r="A113" s="25" t="s">
        <v>136</v>
      </c>
      <c r="B113" s="180" t="s">
        <v>35</v>
      </c>
      <c r="C113" s="27" t="s">
        <v>137</v>
      </c>
      <c r="D113" s="27" t="s">
        <v>138</v>
      </c>
      <c r="E113" s="27" t="s">
        <v>37</v>
      </c>
      <c r="F113" s="327">
        <v>1</v>
      </c>
      <c r="G113" s="327"/>
      <c r="H113" s="322" t="s">
        <v>449</v>
      </c>
      <c r="I113" s="379"/>
      <c r="J113" s="379"/>
      <c r="K113" s="380"/>
    </row>
    <row r="114" spans="1:12" ht="24.6" customHeight="1" x14ac:dyDescent="0.2">
      <c r="A114" s="25" t="s">
        <v>139</v>
      </c>
      <c r="B114" s="180" t="s">
        <v>35</v>
      </c>
      <c r="C114" s="27" t="s">
        <v>140</v>
      </c>
      <c r="D114" s="27" t="s">
        <v>141</v>
      </c>
      <c r="E114" s="27" t="s">
        <v>37</v>
      </c>
      <c r="F114" s="327">
        <v>1</v>
      </c>
      <c r="G114" s="327"/>
      <c r="H114" s="322" t="s">
        <v>449</v>
      </c>
      <c r="I114" s="379"/>
      <c r="J114" s="379"/>
      <c r="K114" s="380"/>
    </row>
    <row r="115" spans="1:12" ht="24.6" customHeight="1" x14ac:dyDescent="0.2">
      <c r="A115" s="25" t="s">
        <v>142</v>
      </c>
      <c r="B115" s="180" t="s">
        <v>35</v>
      </c>
      <c r="C115" s="27" t="s">
        <v>143</v>
      </c>
      <c r="D115" s="27" t="s">
        <v>144</v>
      </c>
      <c r="E115" s="27" t="s">
        <v>37</v>
      </c>
      <c r="F115" s="327">
        <v>4</v>
      </c>
      <c r="G115" s="327"/>
      <c r="H115" s="322" t="s">
        <v>449</v>
      </c>
      <c r="I115" s="379"/>
      <c r="J115" s="379"/>
      <c r="K115" s="380"/>
    </row>
    <row r="116" spans="1:12" ht="24.6" customHeight="1" x14ac:dyDescent="0.2">
      <c r="A116" s="25" t="s">
        <v>149</v>
      </c>
      <c r="B116" s="180" t="s">
        <v>35</v>
      </c>
      <c r="C116" s="27" t="s">
        <v>150</v>
      </c>
      <c r="D116" s="28" t="s">
        <v>287</v>
      </c>
      <c r="E116" s="27" t="s">
        <v>72</v>
      </c>
      <c r="F116" s="327">
        <v>15</v>
      </c>
      <c r="G116" s="327"/>
      <c r="H116" s="322" t="s">
        <v>449</v>
      </c>
      <c r="I116" s="379"/>
      <c r="J116" s="379"/>
      <c r="K116" s="380"/>
    </row>
    <row r="117" spans="1:12" ht="24.6" customHeight="1" x14ac:dyDescent="0.2">
      <c r="A117" s="25" t="s">
        <v>151</v>
      </c>
      <c r="B117" s="180" t="s">
        <v>35</v>
      </c>
      <c r="C117" s="27" t="s">
        <v>152</v>
      </c>
      <c r="D117" s="28" t="s">
        <v>288</v>
      </c>
      <c r="E117" s="27" t="s">
        <v>37</v>
      </c>
      <c r="F117" s="327">
        <v>5</v>
      </c>
      <c r="G117" s="327">
        <v>5</v>
      </c>
      <c r="H117" s="322" t="s">
        <v>449</v>
      </c>
      <c r="I117" s="379"/>
      <c r="J117" s="379"/>
      <c r="K117" s="380"/>
    </row>
    <row r="118" spans="1:12" ht="24.6" customHeight="1" x14ac:dyDescent="0.2">
      <c r="A118" s="25" t="s">
        <v>153</v>
      </c>
      <c r="B118" s="180" t="s">
        <v>25</v>
      </c>
      <c r="C118" s="26">
        <v>98111</v>
      </c>
      <c r="D118" s="27" t="s">
        <v>272</v>
      </c>
      <c r="E118" s="27" t="s">
        <v>37</v>
      </c>
      <c r="F118" s="327">
        <v>5</v>
      </c>
      <c r="G118" s="327">
        <v>5</v>
      </c>
      <c r="H118" s="322" t="s">
        <v>449</v>
      </c>
      <c r="I118" s="379"/>
      <c r="J118" s="379"/>
      <c r="K118" s="380"/>
    </row>
    <row r="119" spans="1:12" ht="24.6" customHeight="1" x14ac:dyDescent="0.2">
      <c r="A119" s="25" t="s">
        <v>154</v>
      </c>
      <c r="B119" s="180" t="s">
        <v>35</v>
      </c>
      <c r="C119" s="27" t="s">
        <v>155</v>
      </c>
      <c r="D119" s="28" t="s">
        <v>289</v>
      </c>
      <c r="E119" s="27" t="s">
        <v>37</v>
      </c>
      <c r="F119" s="327">
        <v>8</v>
      </c>
      <c r="G119" s="327">
        <v>8</v>
      </c>
      <c r="H119" s="322" t="s">
        <v>449</v>
      </c>
      <c r="I119" s="379"/>
      <c r="J119" s="379"/>
      <c r="K119" s="380"/>
    </row>
    <row r="120" spans="1:12" ht="24.6" customHeight="1" x14ac:dyDescent="0.2">
      <c r="A120" s="25" t="s">
        <v>156</v>
      </c>
      <c r="B120" s="180" t="s">
        <v>35</v>
      </c>
      <c r="C120" s="27" t="s">
        <v>157</v>
      </c>
      <c r="D120" s="28" t="s">
        <v>290</v>
      </c>
      <c r="E120" s="27" t="s">
        <v>37</v>
      </c>
      <c r="F120" s="327">
        <v>13</v>
      </c>
      <c r="G120" s="327">
        <v>13</v>
      </c>
      <c r="H120" s="322" t="s">
        <v>449</v>
      </c>
      <c r="I120" s="379"/>
      <c r="J120" s="379"/>
      <c r="K120" s="380"/>
    </row>
    <row r="121" spans="1:12" ht="24.6" customHeight="1" x14ac:dyDescent="0.2">
      <c r="A121" s="25" t="s">
        <v>158</v>
      </c>
      <c r="B121" s="180" t="s">
        <v>25</v>
      </c>
      <c r="C121" s="26">
        <v>97886</v>
      </c>
      <c r="D121" s="28" t="s">
        <v>291</v>
      </c>
      <c r="E121" s="27" t="s">
        <v>37</v>
      </c>
      <c r="F121" s="327">
        <v>17</v>
      </c>
      <c r="G121" s="327">
        <v>17</v>
      </c>
      <c r="H121" s="322" t="s">
        <v>449</v>
      </c>
      <c r="I121" s="379"/>
      <c r="J121" s="379"/>
      <c r="K121" s="380"/>
    </row>
    <row r="122" spans="1:12" ht="24.6" customHeight="1" x14ac:dyDescent="0.2">
      <c r="A122" s="25" t="s">
        <v>159</v>
      </c>
      <c r="B122" s="180" t="s">
        <v>35</v>
      </c>
      <c r="C122" s="27" t="s">
        <v>160</v>
      </c>
      <c r="D122" s="28" t="s">
        <v>292</v>
      </c>
      <c r="E122" s="27" t="s">
        <v>37</v>
      </c>
      <c r="F122" s="327">
        <v>6</v>
      </c>
      <c r="G122" s="327">
        <v>6</v>
      </c>
      <c r="H122" s="322" t="s">
        <v>449</v>
      </c>
      <c r="I122" s="379"/>
      <c r="J122" s="379"/>
      <c r="K122" s="380"/>
    </row>
    <row r="123" spans="1:12" ht="24.6" customHeight="1" thickBot="1" x14ac:dyDescent="0.25">
      <c r="A123" s="25" t="s">
        <v>161</v>
      </c>
      <c r="B123" s="180" t="s">
        <v>35</v>
      </c>
      <c r="C123" s="27" t="s">
        <v>162</v>
      </c>
      <c r="D123" s="28" t="s">
        <v>293</v>
      </c>
      <c r="E123" s="27" t="s">
        <v>37</v>
      </c>
      <c r="F123" s="327">
        <v>2</v>
      </c>
      <c r="G123" s="327">
        <v>2</v>
      </c>
      <c r="H123" s="322" t="s">
        <v>449</v>
      </c>
      <c r="I123" s="379"/>
      <c r="J123" s="379"/>
      <c r="K123" s="380"/>
    </row>
    <row r="124" spans="1:12" s="40" customFormat="1" ht="24.6" customHeight="1" thickBot="1" x14ac:dyDescent="0.25">
      <c r="A124" s="302" t="s">
        <v>299</v>
      </c>
      <c r="B124" s="303"/>
      <c r="C124" s="303"/>
      <c r="D124" s="376" t="s">
        <v>17</v>
      </c>
      <c r="E124" s="377"/>
      <c r="F124" s="377"/>
      <c r="G124" s="377"/>
      <c r="H124" s="377"/>
      <c r="I124" s="377"/>
      <c r="J124" s="377">
        <f>SUM(J125:J132)</f>
        <v>0</v>
      </c>
      <c r="K124" s="378">
        <f>SUM(K125:K132)</f>
        <v>0</v>
      </c>
      <c r="L124" s="39"/>
    </row>
    <row r="125" spans="1:12" ht="24.6" customHeight="1" x14ac:dyDescent="0.2">
      <c r="A125" s="25" t="s">
        <v>163</v>
      </c>
      <c r="B125" s="180" t="s">
        <v>25</v>
      </c>
      <c r="C125" s="26">
        <v>89356</v>
      </c>
      <c r="D125" s="27" t="s">
        <v>273</v>
      </c>
      <c r="E125" s="27" t="s">
        <v>72</v>
      </c>
      <c r="F125" s="327">
        <v>30</v>
      </c>
      <c r="G125" s="327">
        <v>30</v>
      </c>
      <c r="H125" s="322" t="s">
        <v>449</v>
      </c>
      <c r="I125" s="379"/>
      <c r="J125" s="379"/>
      <c r="K125" s="380"/>
    </row>
    <row r="126" spans="1:12" ht="24.6" customHeight="1" x14ac:dyDescent="0.2">
      <c r="A126" s="25" t="s">
        <v>164</v>
      </c>
      <c r="B126" s="180" t="s">
        <v>25</v>
      </c>
      <c r="C126" s="26">
        <v>89357</v>
      </c>
      <c r="D126" s="27" t="s">
        <v>274</v>
      </c>
      <c r="E126" s="27" t="s">
        <v>72</v>
      </c>
      <c r="F126" s="327">
        <v>30</v>
      </c>
      <c r="G126" s="327">
        <v>30</v>
      </c>
      <c r="H126" s="322" t="s">
        <v>449</v>
      </c>
      <c r="I126" s="379"/>
      <c r="J126" s="379"/>
      <c r="K126" s="380"/>
    </row>
    <row r="127" spans="1:12" ht="24.6" customHeight="1" x14ac:dyDescent="0.2">
      <c r="A127" s="25" t="s">
        <v>165</v>
      </c>
      <c r="B127" s="180" t="s">
        <v>25</v>
      </c>
      <c r="C127" s="26">
        <v>89362</v>
      </c>
      <c r="D127" s="27" t="s">
        <v>275</v>
      </c>
      <c r="E127" s="27" t="s">
        <v>37</v>
      </c>
      <c r="F127" s="327">
        <v>3</v>
      </c>
      <c r="G127" s="327">
        <v>3</v>
      </c>
      <c r="H127" s="322" t="s">
        <v>449</v>
      </c>
      <c r="I127" s="379"/>
      <c r="J127" s="379"/>
      <c r="K127" s="380"/>
    </row>
    <row r="128" spans="1:12" ht="24.6" customHeight="1" x14ac:dyDescent="0.2">
      <c r="A128" s="25" t="s">
        <v>166</v>
      </c>
      <c r="B128" s="180" t="s">
        <v>25</v>
      </c>
      <c r="C128" s="26">
        <v>89366</v>
      </c>
      <c r="D128" s="27" t="s">
        <v>276</v>
      </c>
      <c r="E128" s="27" t="s">
        <v>37</v>
      </c>
      <c r="F128" s="327">
        <v>3</v>
      </c>
      <c r="G128" s="327">
        <v>3</v>
      </c>
      <c r="H128" s="322" t="s">
        <v>449</v>
      </c>
      <c r="I128" s="379"/>
      <c r="J128" s="379"/>
      <c r="K128" s="380"/>
    </row>
    <row r="129" spans="1:12" ht="24.6" customHeight="1" x14ac:dyDescent="0.2">
      <c r="A129" s="25" t="s">
        <v>167</v>
      </c>
      <c r="B129" s="180" t="s">
        <v>25</v>
      </c>
      <c r="C129" s="26">
        <v>89364</v>
      </c>
      <c r="D129" s="27" t="s">
        <v>277</v>
      </c>
      <c r="E129" s="27" t="s">
        <v>37</v>
      </c>
      <c r="F129" s="327">
        <v>1</v>
      </c>
      <c r="G129" s="327">
        <v>1</v>
      </c>
      <c r="H129" s="322" t="s">
        <v>449</v>
      </c>
      <c r="I129" s="379"/>
      <c r="J129" s="379"/>
      <c r="K129" s="380"/>
    </row>
    <row r="130" spans="1:12" ht="24.6" customHeight="1" x14ac:dyDescent="0.2">
      <c r="A130" s="25" t="s">
        <v>168</v>
      </c>
      <c r="B130" s="180" t="s">
        <v>25</v>
      </c>
      <c r="C130" s="26">
        <v>89400</v>
      </c>
      <c r="D130" s="27" t="s">
        <v>278</v>
      </c>
      <c r="E130" s="27" t="s">
        <v>37</v>
      </c>
      <c r="F130" s="327">
        <v>1</v>
      </c>
      <c r="G130" s="327">
        <v>1</v>
      </c>
      <c r="H130" s="322" t="s">
        <v>449</v>
      </c>
      <c r="I130" s="379"/>
      <c r="J130" s="379"/>
      <c r="K130" s="380"/>
    </row>
    <row r="131" spans="1:12" ht="24.6" customHeight="1" x14ac:dyDescent="0.2">
      <c r="A131" s="25" t="s">
        <v>169</v>
      </c>
      <c r="B131" s="180" t="s">
        <v>25</v>
      </c>
      <c r="C131" s="26">
        <v>89380</v>
      </c>
      <c r="D131" s="27" t="s">
        <v>279</v>
      </c>
      <c r="E131" s="27" t="s">
        <v>37</v>
      </c>
      <c r="F131" s="327">
        <v>2</v>
      </c>
      <c r="G131" s="327">
        <v>2</v>
      </c>
      <c r="H131" s="322" t="s">
        <v>449</v>
      </c>
      <c r="I131" s="379"/>
      <c r="J131" s="379"/>
      <c r="K131" s="380"/>
    </row>
    <row r="132" spans="1:12" ht="24.6" customHeight="1" thickBot="1" x14ac:dyDescent="0.25">
      <c r="A132" s="25" t="s">
        <v>170</v>
      </c>
      <c r="B132" s="180" t="s">
        <v>25</v>
      </c>
      <c r="C132" s="26">
        <v>86913</v>
      </c>
      <c r="D132" s="27" t="s">
        <v>280</v>
      </c>
      <c r="E132" s="27" t="s">
        <v>37</v>
      </c>
      <c r="F132" s="327">
        <v>3</v>
      </c>
      <c r="G132" s="327">
        <v>3</v>
      </c>
      <c r="H132" s="322" t="s">
        <v>449</v>
      </c>
      <c r="I132" s="379"/>
      <c r="J132" s="379"/>
      <c r="K132" s="380"/>
    </row>
    <row r="133" spans="1:12" s="40" customFormat="1" ht="24.6" customHeight="1" thickBot="1" x14ac:dyDescent="0.25">
      <c r="A133" s="302" t="s">
        <v>300</v>
      </c>
      <c r="B133" s="303"/>
      <c r="C133" s="303"/>
      <c r="D133" s="376" t="s">
        <v>18</v>
      </c>
      <c r="E133" s="377"/>
      <c r="F133" s="377"/>
      <c r="G133" s="377"/>
      <c r="H133" s="377"/>
      <c r="I133" s="377"/>
      <c r="J133" s="377">
        <f>SUM(J134:J137)</f>
        <v>0</v>
      </c>
      <c r="K133" s="378">
        <f>SUM(K134:K137)</f>
        <v>0</v>
      </c>
      <c r="L133" s="39"/>
    </row>
    <row r="134" spans="1:12" ht="30.6" customHeight="1" x14ac:dyDescent="0.2">
      <c r="A134" s="25" t="s">
        <v>171</v>
      </c>
      <c r="B134" s="180" t="s">
        <v>25</v>
      </c>
      <c r="C134" s="26">
        <v>89512</v>
      </c>
      <c r="D134" s="27" t="s">
        <v>281</v>
      </c>
      <c r="E134" s="27" t="s">
        <v>72</v>
      </c>
      <c r="F134" s="327">
        <v>48</v>
      </c>
      <c r="G134" s="327">
        <v>48</v>
      </c>
      <c r="H134" s="322" t="s">
        <v>449</v>
      </c>
      <c r="I134" s="379"/>
      <c r="J134" s="379"/>
      <c r="K134" s="380"/>
    </row>
    <row r="135" spans="1:12" ht="30.6" customHeight="1" x14ac:dyDescent="0.2">
      <c r="A135" s="25" t="s">
        <v>172</v>
      </c>
      <c r="B135" s="180" t="s">
        <v>25</v>
      </c>
      <c r="C135" s="26">
        <v>102711</v>
      </c>
      <c r="D135" s="27" t="s">
        <v>282</v>
      </c>
      <c r="E135" s="27" t="s">
        <v>37</v>
      </c>
      <c r="F135" s="327">
        <v>8</v>
      </c>
      <c r="G135" s="327">
        <v>8</v>
      </c>
      <c r="H135" s="322" t="s">
        <v>449</v>
      </c>
      <c r="I135" s="379"/>
      <c r="J135" s="379"/>
      <c r="K135" s="380"/>
    </row>
    <row r="136" spans="1:12" ht="30.6" customHeight="1" x14ac:dyDescent="0.2">
      <c r="A136" s="21" t="s">
        <v>173</v>
      </c>
      <c r="B136" s="179" t="s">
        <v>35</v>
      </c>
      <c r="C136" s="23" t="s">
        <v>174</v>
      </c>
      <c r="D136" s="35" t="s">
        <v>294</v>
      </c>
      <c r="E136" s="23" t="s">
        <v>37</v>
      </c>
      <c r="F136" s="308">
        <v>2</v>
      </c>
      <c r="G136" s="308">
        <v>2</v>
      </c>
      <c r="H136" s="322" t="s">
        <v>449</v>
      </c>
      <c r="I136" s="379"/>
      <c r="J136" s="379"/>
      <c r="K136" s="380"/>
    </row>
    <row r="137" spans="1:12" ht="30.6" customHeight="1" thickBot="1" x14ac:dyDescent="0.25">
      <c r="A137" s="32" t="s">
        <v>175</v>
      </c>
      <c r="B137" s="183" t="s">
        <v>35</v>
      </c>
      <c r="C137" s="34" t="s">
        <v>176</v>
      </c>
      <c r="D137" s="36" t="s">
        <v>295</v>
      </c>
      <c r="E137" s="34" t="s">
        <v>72</v>
      </c>
      <c r="F137" s="327">
        <v>360</v>
      </c>
      <c r="G137" s="327">
        <v>360</v>
      </c>
      <c r="H137" s="322" t="s">
        <v>449</v>
      </c>
      <c r="I137" s="379"/>
      <c r="J137" s="379"/>
      <c r="K137" s="380"/>
    </row>
    <row r="138" spans="1:12" s="40" customFormat="1" ht="24.6" customHeight="1" thickBot="1" x14ac:dyDescent="0.25">
      <c r="A138" s="302" t="s">
        <v>301</v>
      </c>
      <c r="B138" s="303"/>
      <c r="C138" s="303"/>
      <c r="D138" s="376" t="s">
        <v>19</v>
      </c>
      <c r="E138" s="377"/>
      <c r="F138" s="377"/>
      <c r="G138" s="377"/>
      <c r="H138" s="377"/>
      <c r="I138" s="377"/>
      <c r="J138" s="377"/>
      <c r="K138" s="378"/>
      <c r="L138" s="39"/>
    </row>
    <row r="139" spans="1:12" ht="24.6" customHeight="1" x14ac:dyDescent="0.2">
      <c r="A139" s="21" t="s">
        <v>177</v>
      </c>
      <c r="B139" s="179" t="s">
        <v>25</v>
      </c>
      <c r="C139" s="22">
        <v>100984</v>
      </c>
      <c r="D139" s="23" t="s">
        <v>283</v>
      </c>
      <c r="E139" s="23" t="s">
        <v>40</v>
      </c>
      <c r="F139" s="369">
        <v>450</v>
      </c>
      <c r="G139" s="369"/>
      <c r="H139" s="322" t="s">
        <v>449</v>
      </c>
      <c r="I139" s="379"/>
      <c r="J139" s="379"/>
      <c r="K139" s="380"/>
    </row>
    <row r="140" spans="1:12" ht="24.6" customHeight="1" thickBot="1" x14ac:dyDescent="0.25">
      <c r="A140" s="32" t="s">
        <v>178</v>
      </c>
      <c r="B140" s="183" t="s">
        <v>25</v>
      </c>
      <c r="C140" s="33">
        <v>95877</v>
      </c>
      <c r="D140" s="34" t="s">
        <v>284</v>
      </c>
      <c r="E140" s="34" t="s">
        <v>179</v>
      </c>
      <c r="F140" s="367">
        <v>4500</v>
      </c>
      <c r="G140" s="368">
        <v>4500</v>
      </c>
      <c r="H140" s="322" t="s">
        <v>449</v>
      </c>
      <c r="I140" s="379"/>
      <c r="J140" s="379"/>
      <c r="K140" s="380"/>
    </row>
    <row r="141" spans="1:12" ht="123" customHeight="1" thickBot="1" x14ac:dyDescent="0.25">
      <c r="A141" s="381"/>
      <c r="B141" s="382"/>
      <c r="C141" s="382"/>
      <c r="D141" s="382"/>
      <c r="E141" s="382"/>
      <c r="F141" s="382"/>
      <c r="G141" s="382"/>
      <c r="H141" s="382"/>
      <c r="I141" s="382"/>
      <c r="J141" s="382"/>
      <c r="K141" s="354"/>
    </row>
    <row r="147" spans="10:11" x14ac:dyDescent="0.2">
      <c r="J147" s="5"/>
      <c r="K147" s="3"/>
    </row>
    <row r="148" spans="10:11" x14ac:dyDescent="0.2">
      <c r="J148" s="5"/>
      <c r="K148" s="3"/>
    </row>
    <row r="151" spans="10:11" x14ac:dyDescent="0.2">
      <c r="J151" s="5"/>
    </row>
  </sheetData>
  <mergeCells count="271">
    <mergeCell ref="F134:G134"/>
    <mergeCell ref="F135:G135"/>
    <mergeCell ref="F136:G136"/>
    <mergeCell ref="H134:K134"/>
    <mergeCell ref="H135:K135"/>
    <mergeCell ref="H136:K136"/>
    <mergeCell ref="F131:G131"/>
    <mergeCell ref="F132:G132"/>
    <mergeCell ref="A133:C133"/>
    <mergeCell ref="H131:K131"/>
    <mergeCell ref="H132:K132"/>
    <mergeCell ref="D133:K133"/>
    <mergeCell ref="F140:G140"/>
    <mergeCell ref="H140:K140"/>
    <mergeCell ref="A141:K141"/>
    <mergeCell ref="F137:G137"/>
    <mergeCell ref="A138:C138"/>
    <mergeCell ref="F139:G139"/>
    <mergeCell ref="H137:K137"/>
    <mergeCell ref="H139:K139"/>
    <mergeCell ref="D138:K138"/>
    <mergeCell ref="F128:G128"/>
    <mergeCell ref="F129:G129"/>
    <mergeCell ref="F130:G130"/>
    <mergeCell ref="H128:K128"/>
    <mergeCell ref="H129:K129"/>
    <mergeCell ref="H130:K130"/>
    <mergeCell ref="F125:G125"/>
    <mergeCell ref="F126:G126"/>
    <mergeCell ref="F127:G127"/>
    <mergeCell ref="H125:K125"/>
    <mergeCell ref="H126:K126"/>
    <mergeCell ref="H127:K127"/>
    <mergeCell ref="F122:G122"/>
    <mergeCell ref="F123:G123"/>
    <mergeCell ref="A124:C124"/>
    <mergeCell ref="H122:K122"/>
    <mergeCell ref="H123:K123"/>
    <mergeCell ref="D124:K124"/>
    <mergeCell ref="F119:G119"/>
    <mergeCell ref="F120:G120"/>
    <mergeCell ref="F121:G121"/>
    <mergeCell ref="H119:K119"/>
    <mergeCell ref="H120:K120"/>
    <mergeCell ref="H121:K121"/>
    <mergeCell ref="F116:G116"/>
    <mergeCell ref="F117:G117"/>
    <mergeCell ref="F118:G118"/>
    <mergeCell ref="H116:K116"/>
    <mergeCell ref="H117:K117"/>
    <mergeCell ref="H118:K118"/>
    <mergeCell ref="F113:G113"/>
    <mergeCell ref="F114:G114"/>
    <mergeCell ref="F115:G115"/>
    <mergeCell ref="H113:K113"/>
    <mergeCell ref="H114:K114"/>
    <mergeCell ref="H115:K115"/>
    <mergeCell ref="F110:G110"/>
    <mergeCell ref="F111:G111"/>
    <mergeCell ref="F112:G112"/>
    <mergeCell ref="H110:K110"/>
    <mergeCell ref="H111:K111"/>
    <mergeCell ref="H112:K112"/>
    <mergeCell ref="F107:G107"/>
    <mergeCell ref="F108:G108"/>
    <mergeCell ref="F109:G109"/>
    <mergeCell ref="H107:K107"/>
    <mergeCell ref="H108:K108"/>
    <mergeCell ref="H109:K109"/>
    <mergeCell ref="F104:G104"/>
    <mergeCell ref="F105:G105"/>
    <mergeCell ref="F106:G106"/>
    <mergeCell ref="H104:K104"/>
    <mergeCell ref="H105:K105"/>
    <mergeCell ref="H106:K106"/>
    <mergeCell ref="F101:G101"/>
    <mergeCell ref="F102:G102"/>
    <mergeCell ref="F103:G103"/>
    <mergeCell ref="H101:K101"/>
    <mergeCell ref="H102:K102"/>
    <mergeCell ref="H103:K103"/>
    <mergeCell ref="F98:G98"/>
    <mergeCell ref="F99:G99"/>
    <mergeCell ref="F100:G100"/>
    <mergeCell ref="H98:K98"/>
    <mergeCell ref="H99:K99"/>
    <mergeCell ref="H100:K100"/>
    <mergeCell ref="F95:G95"/>
    <mergeCell ref="A96:C96"/>
    <mergeCell ref="F97:G97"/>
    <mergeCell ref="H95:K95"/>
    <mergeCell ref="H97:K97"/>
    <mergeCell ref="D96:K96"/>
    <mergeCell ref="F92:G92"/>
    <mergeCell ref="F93:G93"/>
    <mergeCell ref="F94:G94"/>
    <mergeCell ref="H92:K92"/>
    <mergeCell ref="H93:K93"/>
    <mergeCell ref="H94:K94"/>
    <mergeCell ref="F89:G89"/>
    <mergeCell ref="F90:G90"/>
    <mergeCell ref="F91:G91"/>
    <mergeCell ref="H89:K89"/>
    <mergeCell ref="H90:K90"/>
    <mergeCell ref="H91:K91"/>
    <mergeCell ref="A86:C86"/>
    <mergeCell ref="D86:K86"/>
    <mergeCell ref="A87:C87"/>
    <mergeCell ref="F88:G88"/>
    <mergeCell ref="H88:K88"/>
    <mergeCell ref="D87:K87"/>
    <mergeCell ref="F83:G83"/>
    <mergeCell ref="F84:G84"/>
    <mergeCell ref="F85:G85"/>
    <mergeCell ref="H83:K83"/>
    <mergeCell ref="H84:K84"/>
    <mergeCell ref="H85:K85"/>
    <mergeCell ref="A80:C80"/>
    <mergeCell ref="F81:G81"/>
    <mergeCell ref="F82:G82"/>
    <mergeCell ref="H81:K81"/>
    <mergeCell ref="H82:K82"/>
    <mergeCell ref="D80:K80"/>
    <mergeCell ref="A77:C77"/>
    <mergeCell ref="F78:G78"/>
    <mergeCell ref="F79:G79"/>
    <mergeCell ref="H78:K78"/>
    <mergeCell ref="H79:K79"/>
    <mergeCell ref="D77:K77"/>
    <mergeCell ref="F74:G74"/>
    <mergeCell ref="F75:G75"/>
    <mergeCell ref="F76:G76"/>
    <mergeCell ref="H74:K74"/>
    <mergeCell ref="H75:K75"/>
    <mergeCell ref="H76:K76"/>
    <mergeCell ref="F71:G71"/>
    <mergeCell ref="A72:C72"/>
    <mergeCell ref="D72:K72"/>
    <mergeCell ref="A73:C73"/>
    <mergeCell ref="H71:K71"/>
    <mergeCell ref="D73:K73"/>
    <mergeCell ref="F68:G68"/>
    <mergeCell ref="F69:G69"/>
    <mergeCell ref="F70:G70"/>
    <mergeCell ref="H68:K68"/>
    <mergeCell ref="H69:K69"/>
    <mergeCell ref="H70:K70"/>
    <mergeCell ref="A65:C65"/>
    <mergeCell ref="F66:G66"/>
    <mergeCell ref="F67:G67"/>
    <mergeCell ref="H66:K66"/>
    <mergeCell ref="H67:K67"/>
    <mergeCell ref="D65:K65"/>
    <mergeCell ref="F62:G62"/>
    <mergeCell ref="F63:G63"/>
    <mergeCell ref="F64:G64"/>
    <mergeCell ref="H62:K62"/>
    <mergeCell ref="H63:K63"/>
    <mergeCell ref="H64:K64"/>
    <mergeCell ref="F59:G59"/>
    <mergeCell ref="A60:C60"/>
    <mergeCell ref="F61:G61"/>
    <mergeCell ref="H59:K59"/>
    <mergeCell ref="H61:K61"/>
    <mergeCell ref="D60:K60"/>
    <mergeCell ref="F56:G56"/>
    <mergeCell ref="F57:G57"/>
    <mergeCell ref="F58:G58"/>
    <mergeCell ref="H56:K56"/>
    <mergeCell ref="H57:K57"/>
    <mergeCell ref="H58:K58"/>
    <mergeCell ref="F53:G53"/>
    <mergeCell ref="A54:C54"/>
    <mergeCell ref="D54:K54"/>
    <mergeCell ref="A55:C55"/>
    <mergeCell ref="D55:K55"/>
    <mergeCell ref="H53:K53"/>
    <mergeCell ref="F50:G50"/>
    <mergeCell ref="F51:G51"/>
    <mergeCell ref="A52:C52"/>
    <mergeCell ref="H50:K50"/>
    <mergeCell ref="H51:K51"/>
    <mergeCell ref="D52:K52"/>
    <mergeCell ref="A47:C47"/>
    <mergeCell ref="F48:G48"/>
    <mergeCell ref="F49:G49"/>
    <mergeCell ref="H48:K48"/>
    <mergeCell ref="H49:K49"/>
    <mergeCell ref="D47:K47"/>
    <mergeCell ref="F44:G44"/>
    <mergeCell ref="F45:G45"/>
    <mergeCell ref="F46:G46"/>
    <mergeCell ref="H44:K44"/>
    <mergeCell ref="H45:K45"/>
    <mergeCell ref="H46:K46"/>
    <mergeCell ref="A41:C41"/>
    <mergeCell ref="D41:K41"/>
    <mergeCell ref="A42:C42"/>
    <mergeCell ref="F43:G43"/>
    <mergeCell ref="H43:K43"/>
    <mergeCell ref="D42:K42"/>
    <mergeCell ref="F38:G38"/>
    <mergeCell ref="A39:C39"/>
    <mergeCell ref="F40:G40"/>
    <mergeCell ref="H38:K38"/>
    <mergeCell ref="H40:K40"/>
    <mergeCell ref="D39:K39"/>
    <mergeCell ref="F35:G35"/>
    <mergeCell ref="A36:C36"/>
    <mergeCell ref="F37:G37"/>
    <mergeCell ref="H35:K35"/>
    <mergeCell ref="H37:K37"/>
    <mergeCell ref="D36:K36"/>
    <mergeCell ref="F32:G32"/>
    <mergeCell ref="A33:C33"/>
    <mergeCell ref="F34:G34"/>
    <mergeCell ref="H32:K32"/>
    <mergeCell ref="H34:K34"/>
    <mergeCell ref="D33:K33"/>
    <mergeCell ref="F29:G29"/>
    <mergeCell ref="A30:C30"/>
    <mergeCell ref="F31:G31"/>
    <mergeCell ref="H29:K29"/>
    <mergeCell ref="H31:K31"/>
    <mergeCell ref="D30:K30"/>
    <mergeCell ref="F26:G26"/>
    <mergeCell ref="F27:G27"/>
    <mergeCell ref="F28:G28"/>
    <mergeCell ref="H26:K26"/>
    <mergeCell ref="H27:K27"/>
    <mergeCell ref="H28:K28"/>
    <mergeCell ref="F23:G23"/>
    <mergeCell ref="A24:C24"/>
    <mergeCell ref="F25:G25"/>
    <mergeCell ref="H23:K23"/>
    <mergeCell ref="H25:K25"/>
    <mergeCell ref="D24:K24"/>
    <mergeCell ref="F20:G20"/>
    <mergeCell ref="F21:G21"/>
    <mergeCell ref="F22:G22"/>
    <mergeCell ref="H20:K20"/>
    <mergeCell ref="H21:K21"/>
    <mergeCell ref="H22:K22"/>
    <mergeCell ref="F17:G17"/>
    <mergeCell ref="F18:G18"/>
    <mergeCell ref="F19:G19"/>
    <mergeCell ref="H19:K19"/>
    <mergeCell ref="H17:K17"/>
    <mergeCell ref="H18:K18"/>
    <mergeCell ref="F14:G14"/>
    <mergeCell ref="F15:G15"/>
    <mergeCell ref="A16:C16"/>
    <mergeCell ref="D16:K16"/>
    <mergeCell ref="A11:C11"/>
    <mergeCell ref="F12:G12"/>
    <mergeCell ref="F13:G13"/>
    <mergeCell ref="D11:K11"/>
    <mergeCell ref="H12:K12"/>
    <mergeCell ref="H13:K13"/>
    <mergeCell ref="H14:K14"/>
    <mergeCell ref="H15:K15"/>
    <mergeCell ref="A8:K8"/>
    <mergeCell ref="F9:G9"/>
    <mergeCell ref="A10:C10"/>
    <mergeCell ref="D10:K10"/>
    <mergeCell ref="H9:K9"/>
    <mergeCell ref="A1:K3"/>
    <mergeCell ref="B4:I4"/>
    <mergeCell ref="B5:I5"/>
    <mergeCell ref="B6:I6"/>
    <mergeCell ref="B7:I7"/>
  </mergeCell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showGridLines="0" view="pageBreakPreview" zoomScale="80" zoomScaleNormal="100" zoomScaleSheetLayoutView="80" workbookViewId="0">
      <selection activeCell="H5" sqref="H5:M5"/>
    </sheetView>
  </sheetViews>
  <sheetFormatPr defaultColWidth="8.83203125" defaultRowHeight="15" x14ac:dyDescent="0.25"/>
  <cols>
    <col min="1" max="1" width="17.5" style="248" customWidth="1"/>
    <col min="2" max="2" width="7" style="248" customWidth="1"/>
    <col min="3" max="3" width="9.1640625" style="248" customWidth="1"/>
    <col min="4" max="5" width="15.33203125" style="248" customWidth="1"/>
    <col min="6" max="6" width="20" style="248" customWidth="1"/>
    <col min="7" max="7" width="8.5" style="248" customWidth="1"/>
    <col min="8" max="8" width="17.5" style="248" customWidth="1"/>
    <col min="9" max="11" width="8.83203125" style="248"/>
    <col min="12" max="12" width="15.6640625" style="248" bestFit="1" customWidth="1"/>
    <col min="13" max="13" width="10.1640625" style="248" customWidth="1"/>
    <col min="14" max="16384" width="8.83203125" style="248"/>
  </cols>
  <sheetData>
    <row r="1" spans="1:13" ht="20.25" x14ac:dyDescent="0.25">
      <c r="A1" s="427" t="s">
        <v>302</v>
      </c>
      <c r="B1" s="428"/>
      <c r="C1" s="428"/>
      <c r="D1" s="428"/>
      <c r="E1" s="428"/>
      <c r="F1" s="428"/>
      <c r="G1" s="428"/>
      <c r="H1" s="428"/>
      <c r="I1" s="428"/>
      <c r="J1" s="428"/>
      <c r="K1" s="428"/>
      <c r="L1" s="428"/>
      <c r="M1" s="429"/>
    </row>
    <row r="2" spans="1:13" x14ac:dyDescent="0.25">
      <c r="A2" s="430" t="s">
        <v>303</v>
      </c>
      <c r="B2" s="431"/>
      <c r="C2" s="431"/>
      <c r="D2" s="431"/>
      <c r="E2" s="431"/>
      <c r="F2" s="431"/>
      <c r="G2" s="431"/>
      <c r="H2" s="431"/>
      <c r="I2" s="431"/>
      <c r="J2" s="431"/>
      <c r="K2" s="431"/>
      <c r="L2" s="431"/>
      <c r="M2" s="432"/>
    </row>
    <row r="3" spans="1:13" ht="28.9" customHeight="1" x14ac:dyDescent="0.25">
      <c r="A3" s="433" t="s">
        <v>304</v>
      </c>
      <c r="B3" s="434"/>
      <c r="C3" s="434"/>
      <c r="D3" s="434"/>
      <c r="E3" s="434"/>
      <c r="F3" s="434"/>
      <c r="G3" s="434"/>
      <c r="H3" s="434"/>
      <c r="I3" s="434"/>
      <c r="J3" s="434"/>
      <c r="K3" s="434"/>
      <c r="L3" s="434"/>
      <c r="M3" s="435"/>
    </row>
    <row r="4" spans="1:13" ht="15.75" thickBot="1" x14ac:dyDescent="0.3">
      <c r="A4" s="58"/>
      <c r="B4" s="59"/>
      <c r="C4" s="59"/>
      <c r="D4" s="59"/>
      <c r="E4" s="59"/>
      <c r="F4" s="59"/>
      <c r="G4" s="59"/>
      <c r="H4" s="59"/>
      <c r="I4" s="59"/>
      <c r="J4" s="436" t="s">
        <v>183</v>
      </c>
      <c r="K4" s="436"/>
      <c r="L4" s="437" t="s">
        <v>492</v>
      </c>
      <c r="M4" s="438"/>
    </row>
    <row r="5" spans="1:13" ht="19.149999999999999" customHeight="1" thickBot="1" x14ac:dyDescent="0.3">
      <c r="A5" s="419" t="s">
        <v>434</v>
      </c>
      <c r="B5" s="420"/>
      <c r="C5" s="420"/>
      <c r="D5" s="420"/>
      <c r="E5" s="420"/>
      <c r="F5" s="420"/>
      <c r="G5" s="421"/>
      <c r="H5" s="424" t="s">
        <v>305</v>
      </c>
      <c r="I5" s="425"/>
      <c r="J5" s="425"/>
      <c r="K5" s="425"/>
      <c r="L5" s="425"/>
      <c r="M5" s="426"/>
    </row>
    <row r="6" spans="1:13" ht="36" customHeight="1" x14ac:dyDescent="0.25">
      <c r="A6" s="422" t="s">
        <v>306</v>
      </c>
      <c r="B6" s="423"/>
      <c r="C6" s="423"/>
      <c r="D6" s="423" t="s">
        <v>307</v>
      </c>
      <c r="E6" s="423"/>
      <c r="F6" s="423" t="s">
        <v>308</v>
      </c>
      <c r="G6" s="423"/>
      <c r="H6" s="415" t="s">
        <v>309</v>
      </c>
      <c r="I6" s="415"/>
      <c r="J6" s="415"/>
      <c r="K6" s="415"/>
      <c r="L6" s="415"/>
      <c r="M6" s="60">
        <f>M10</f>
        <v>0.2707</v>
      </c>
    </row>
    <row r="7" spans="1:13" x14ac:dyDescent="0.25">
      <c r="A7" s="409" t="s">
        <v>430</v>
      </c>
      <c r="B7" s="410"/>
      <c r="C7" s="411"/>
      <c r="D7" s="412" t="s">
        <v>310</v>
      </c>
      <c r="E7" s="413"/>
      <c r="F7" s="61" t="s">
        <v>311</v>
      </c>
      <c r="G7" s="249">
        <v>8.0000000000000002E-3</v>
      </c>
      <c r="H7" s="416" t="s">
        <v>312</v>
      </c>
      <c r="I7" s="417"/>
      <c r="J7" s="417"/>
      <c r="K7" s="417"/>
      <c r="L7" s="417"/>
      <c r="M7" s="418"/>
    </row>
    <row r="8" spans="1:13" x14ac:dyDescent="0.25">
      <c r="A8" s="409" t="s">
        <v>313</v>
      </c>
      <c r="B8" s="410"/>
      <c r="C8" s="411"/>
      <c r="D8" s="412" t="s">
        <v>314</v>
      </c>
      <c r="E8" s="413"/>
      <c r="F8" s="62" t="s">
        <v>315</v>
      </c>
      <c r="G8" s="249">
        <v>1.2699999999999999E-2</v>
      </c>
      <c r="H8" s="399"/>
      <c r="I8" s="400"/>
      <c r="J8" s="400"/>
      <c r="K8" s="400"/>
      <c r="L8" s="400"/>
      <c r="M8" s="401"/>
    </row>
    <row r="9" spans="1:13" x14ac:dyDescent="0.25">
      <c r="A9" s="409" t="s">
        <v>316</v>
      </c>
      <c r="B9" s="410"/>
      <c r="C9" s="411"/>
      <c r="D9" s="412" t="s">
        <v>317</v>
      </c>
      <c r="E9" s="413"/>
      <c r="F9" s="62" t="s">
        <v>318</v>
      </c>
      <c r="G9" s="249">
        <v>1.23E-2</v>
      </c>
      <c r="H9" s="63"/>
      <c r="I9" s="64"/>
      <c r="J9" s="65"/>
      <c r="K9" s="64"/>
      <c r="L9" s="64"/>
      <c r="M9" s="66"/>
    </row>
    <row r="10" spans="1:13" x14ac:dyDescent="0.25">
      <c r="A10" s="409" t="s">
        <v>319</v>
      </c>
      <c r="B10" s="410"/>
      <c r="C10" s="411"/>
      <c r="D10" s="412" t="s">
        <v>320</v>
      </c>
      <c r="E10" s="413"/>
      <c r="F10" s="61" t="s">
        <v>321</v>
      </c>
      <c r="G10" s="249">
        <v>0.04</v>
      </c>
      <c r="H10" s="391" t="s">
        <v>487</v>
      </c>
      <c r="I10" s="392"/>
      <c r="J10" s="392"/>
      <c r="K10" s="392"/>
      <c r="L10" s="67" t="s">
        <v>322</v>
      </c>
      <c r="M10" s="68">
        <f>ROUND((ABS(((1+G10+G8+G7)*(1+G9)*(1+G11))/(1-G12))-1),4)</f>
        <v>0.2707</v>
      </c>
    </row>
    <row r="11" spans="1:13" x14ac:dyDescent="0.25">
      <c r="A11" s="409" t="s">
        <v>323</v>
      </c>
      <c r="B11" s="410"/>
      <c r="C11" s="411"/>
      <c r="D11" s="412" t="s">
        <v>324</v>
      </c>
      <c r="E11" s="413"/>
      <c r="F11" s="69" t="s">
        <v>325</v>
      </c>
      <c r="G11" s="249">
        <v>7.3999999999999996E-2</v>
      </c>
      <c r="H11" s="70"/>
      <c r="I11" s="64"/>
      <c r="J11" s="414" t="s">
        <v>431</v>
      </c>
      <c r="K11" s="414"/>
      <c r="L11" s="64"/>
      <c r="M11" s="66"/>
    </row>
    <row r="12" spans="1:13" x14ac:dyDescent="0.25">
      <c r="A12" s="71" t="s">
        <v>486</v>
      </c>
      <c r="B12" s="72"/>
      <c r="C12" s="73"/>
      <c r="D12" s="74" t="s">
        <v>488</v>
      </c>
      <c r="E12" s="75">
        <v>0.02</v>
      </c>
      <c r="F12" s="393" t="s">
        <v>485</v>
      </c>
      <c r="G12" s="396">
        <f>SUM(E12:E15)</f>
        <v>9.2499999999999999E-2</v>
      </c>
      <c r="H12" s="399" t="s">
        <v>326</v>
      </c>
      <c r="I12" s="400"/>
      <c r="J12" s="400"/>
      <c r="K12" s="400"/>
      <c r="L12" s="400"/>
      <c r="M12" s="401"/>
    </row>
    <row r="13" spans="1:13" x14ac:dyDescent="0.25">
      <c r="A13" s="405" t="s">
        <v>327</v>
      </c>
      <c r="B13" s="400"/>
      <c r="C13" s="406"/>
      <c r="D13" s="74" t="s">
        <v>413</v>
      </c>
      <c r="E13" s="75">
        <v>6.4999999999999997E-3</v>
      </c>
      <c r="F13" s="394"/>
      <c r="G13" s="397"/>
      <c r="H13" s="399"/>
      <c r="I13" s="400"/>
      <c r="J13" s="400"/>
      <c r="K13" s="400"/>
      <c r="L13" s="400"/>
      <c r="M13" s="401"/>
    </row>
    <row r="14" spans="1:13" x14ac:dyDescent="0.25">
      <c r="A14" s="405"/>
      <c r="B14" s="400"/>
      <c r="C14" s="406"/>
      <c r="D14" s="74" t="s">
        <v>415</v>
      </c>
      <c r="E14" s="75">
        <v>0.03</v>
      </c>
      <c r="F14" s="394"/>
      <c r="G14" s="397"/>
      <c r="H14" s="399"/>
      <c r="I14" s="400"/>
      <c r="J14" s="400"/>
      <c r="K14" s="400"/>
      <c r="L14" s="400"/>
      <c r="M14" s="401"/>
    </row>
    <row r="15" spans="1:13" ht="21.6" customHeight="1" thickBot="1" x14ac:dyDescent="0.3">
      <c r="A15" s="407"/>
      <c r="B15" s="403"/>
      <c r="C15" s="408"/>
      <c r="D15" s="76" t="s">
        <v>328</v>
      </c>
      <c r="E15" s="77">
        <v>3.5999999999999997E-2</v>
      </c>
      <c r="F15" s="395"/>
      <c r="G15" s="398"/>
      <c r="H15" s="402"/>
      <c r="I15" s="403"/>
      <c r="J15" s="403"/>
      <c r="K15" s="403"/>
      <c r="L15" s="403"/>
      <c r="M15" s="404"/>
    </row>
    <row r="16" spans="1:13" x14ac:dyDescent="0.25">
      <c r="A16" s="78"/>
      <c r="B16" s="79"/>
      <c r="C16" s="79"/>
      <c r="D16" s="79"/>
      <c r="E16" s="79"/>
      <c r="F16" s="79"/>
      <c r="G16" s="79"/>
      <c r="H16" s="79"/>
      <c r="I16" s="79"/>
      <c r="J16" s="79"/>
      <c r="K16" s="79"/>
      <c r="L16" s="79"/>
      <c r="M16" s="80"/>
    </row>
    <row r="17" spans="1:13" x14ac:dyDescent="0.25">
      <c r="A17" s="81"/>
      <c r="B17" s="64"/>
      <c r="C17" s="64"/>
      <c r="D17" s="64"/>
      <c r="E17" s="64"/>
      <c r="F17" s="64"/>
      <c r="G17" s="64"/>
      <c r="H17" s="64"/>
      <c r="I17" s="64"/>
      <c r="J17" s="64"/>
      <c r="K17" s="64"/>
      <c r="L17" s="64"/>
      <c r="M17" s="66"/>
    </row>
    <row r="18" spans="1:13" x14ac:dyDescent="0.25">
      <c r="A18" s="385"/>
      <c r="B18" s="386"/>
      <c r="C18" s="386"/>
      <c r="D18" s="64"/>
      <c r="E18" s="64"/>
      <c r="F18" s="82"/>
      <c r="G18" s="64"/>
      <c r="H18" s="64"/>
      <c r="I18" s="386"/>
      <c r="J18" s="386"/>
      <c r="K18" s="386"/>
      <c r="L18" s="386"/>
      <c r="M18" s="387"/>
    </row>
    <row r="19" spans="1:13" x14ac:dyDescent="0.25">
      <c r="A19" s="388"/>
      <c r="B19" s="389"/>
      <c r="C19" s="389"/>
      <c r="D19" s="64"/>
      <c r="E19" s="64"/>
      <c r="F19" s="250"/>
      <c r="G19" s="64"/>
      <c r="H19" s="64"/>
      <c r="I19" s="389"/>
      <c r="J19" s="389"/>
      <c r="K19" s="389"/>
      <c r="L19" s="389"/>
      <c r="M19" s="390"/>
    </row>
    <row r="20" spans="1:13" x14ac:dyDescent="0.25">
      <c r="A20" s="388"/>
      <c r="B20" s="389"/>
      <c r="C20" s="389"/>
      <c r="D20" s="64"/>
      <c r="E20" s="64"/>
      <c r="F20" s="250"/>
      <c r="G20" s="64"/>
      <c r="H20" s="64"/>
      <c r="I20" s="389"/>
      <c r="J20" s="389"/>
      <c r="K20" s="389"/>
      <c r="L20" s="389"/>
      <c r="M20" s="390"/>
    </row>
    <row r="21" spans="1:13" ht="15.75" thickBot="1" x14ac:dyDescent="0.3">
      <c r="A21" s="83"/>
      <c r="B21" s="84"/>
      <c r="C21" s="84"/>
      <c r="D21" s="84"/>
      <c r="E21" s="85"/>
      <c r="F21" s="85"/>
      <c r="G21" s="85"/>
      <c r="H21" s="85"/>
      <c r="I21" s="383"/>
      <c r="J21" s="383"/>
      <c r="K21" s="383"/>
      <c r="L21" s="383"/>
      <c r="M21" s="384"/>
    </row>
  </sheetData>
  <mergeCells count="35">
    <mergeCell ref="H5:M5"/>
    <mergeCell ref="A1:M1"/>
    <mergeCell ref="A2:M2"/>
    <mergeCell ref="A3:M3"/>
    <mergeCell ref="J4:K4"/>
    <mergeCell ref="L4:M4"/>
    <mergeCell ref="A9:C9"/>
    <mergeCell ref="D9:E9"/>
    <mergeCell ref="A10:C10"/>
    <mergeCell ref="D10:E10"/>
    <mergeCell ref="A5:G5"/>
    <mergeCell ref="A6:C6"/>
    <mergeCell ref="D6:E6"/>
    <mergeCell ref="F6:G6"/>
    <mergeCell ref="H6:L6"/>
    <mergeCell ref="A7:C7"/>
    <mergeCell ref="D7:E7"/>
    <mergeCell ref="H7:M8"/>
    <mergeCell ref="A8:C8"/>
    <mergeCell ref="D8:E8"/>
    <mergeCell ref="H10:K10"/>
    <mergeCell ref="F12:F15"/>
    <mergeCell ref="G12:G15"/>
    <mergeCell ref="H12:M15"/>
    <mergeCell ref="A13:C15"/>
    <mergeCell ref="A11:C11"/>
    <mergeCell ref="D11:E11"/>
    <mergeCell ref="J11:K11"/>
    <mergeCell ref="I21:M21"/>
    <mergeCell ref="A18:C18"/>
    <mergeCell ref="I18:M18"/>
    <mergeCell ref="A19:C19"/>
    <mergeCell ref="I19:M19"/>
    <mergeCell ref="A20:C20"/>
    <mergeCell ref="I20:M20"/>
  </mergeCells>
  <conditionalFormatting sqref="B6:B11">
    <cfRule type="duplicateValues" dxfId="3" priority="2"/>
  </conditionalFormatting>
  <conditionalFormatting sqref="I19:I21">
    <cfRule type="cellIs" dxfId="2" priority="1" stopIfTrue="1" operator="equal">
      <formula>0</formula>
    </cfRule>
  </conditionalFormatting>
  <pageMargins left="1" right="1" top="1" bottom="1" header="0.5" footer="0.5"/>
  <pageSetup paperSize="9" scale="8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showGridLines="0" view="pageBreakPreview" zoomScale="80" zoomScaleNormal="100" zoomScaleSheetLayoutView="80" workbookViewId="0">
      <selection activeCell="P20" sqref="P20"/>
    </sheetView>
  </sheetViews>
  <sheetFormatPr defaultColWidth="8.83203125" defaultRowHeight="15" x14ac:dyDescent="0.25"/>
  <cols>
    <col min="1" max="1" width="17.5" style="248" customWidth="1"/>
    <col min="2" max="2" width="7" style="248" customWidth="1"/>
    <col min="3" max="3" width="9.1640625" style="248" customWidth="1"/>
    <col min="4" max="4" width="12.33203125" style="248" customWidth="1"/>
    <col min="5" max="5" width="8.1640625" style="248" customWidth="1"/>
    <col min="6" max="6" width="20" style="248" customWidth="1"/>
    <col min="7" max="7" width="8.5" style="248" customWidth="1"/>
    <col min="8" max="8" width="17.5" style="248" customWidth="1"/>
    <col min="9" max="11" width="8.83203125" style="248"/>
    <col min="12" max="12" width="15.6640625" style="248" bestFit="1" customWidth="1"/>
    <col min="13" max="13" width="10.1640625" style="248" customWidth="1"/>
    <col min="14" max="16384" width="8.83203125" style="248"/>
  </cols>
  <sheetData>
    <row r="1" spans="1:13" ht="20.25" x14ac:dyDescent="0.25">
      <c r="A1" s="427" t="s">
        <v>302</v>
      </c>
      <c r="B1" s="428"/>
      <c r="C1" s="428"/>
      <c r="D1" s="428"/>
      <c r="E1" s="428"/>
      <c r="F1" s="428"/>
      <c r="G1" s="428"/>
      <c r="H1" s="428"/>
      <c r="I1" s="428"/>
      <c r="J1" s="428"/>
      <c r="K1" s="428"/>
      <c r="L1" s="428"/>
      <c r="M1" s="429"/>
    </row>
    <row r="2" spans="1:13" x14ac:dyDescent="0.25">
      <c r="A2" s="430" t="s">
        <v>303</v>
      </c>
      <c r="B2" s="431"/>
      <c r="C2" s="431"/>
      <c r="D2" s="431"/>
      <c r="E2" s="431"/>
      <c r="F2" s="431"/>
      <c r="G2" s="431"/>
      <c r="H2" s="431"/>
      <c r="I2" s="431"/>
      <c r="J2" s="431"/>
      <c r="K2" s="431"/>
      <c r="L2" s="431"/>
      <c r="M2" s="432"/>
    </row>
    <row r="3" spans="1:13" ht="28.9" customHeight="1" x14ac:dyDescent="0.25">
      <c r="A3" s="433" t="s">
        <v>304</v>
      </c>
      <c r="B3" s="434"/>
      <c r="C3" s="434"/>
      <c r="D3" s="434"/>
      <c r="E3" s="434"/>
      <c r="F3" s="434"/>
      <c r="G3" s="434"/>
      <c r="H3" s="434"/>
      <c r="I3" s="434"/>
      <c r="J3" s="434"/>
      <c r="K3" s="434"/>
      <c r="L3" s="434"/>
      <c r="M3" s="435"/>
    </row>
    <row r="4" spans="1:13" ht="15.75" thickBot="1" x14ac:dyDescent="0.3">
      <c r="A4" s="58"/>
      <c r="B4" s="59"/>
      <c r="C4" s="59"/>
      <c r="D4" s="59"/>
      <c r="E4" s="59"/>
      <c r="F4" s="59"/>
      <c r="G4" s="59"/>
      <c r="H4" s="59"/>
      <c r="I4" s="59"/>
      <c r="J4" s="436" t="s">
        <v>183</v>
      </c>
      <c r="K4" s="436"/>
      <c r="L4" s="437" t="s">
        <v>436</v>
      </c>
      <c r="M4" s="438"/>
    </row>
    <row r="5" spans="1:13" ht="19.149999999999999" customHeight="1" thickBot="1" x14ac:dyDescent="0.3">
      <c r="A5" s="419" t="s">
        <v>433</v>
      </c>
      <c r="B5" s="420"/>
      <c r="C5" s="420"/>
      <c r="D5" s="420"/>
      <c r="E5" s="420"/>
      <c r="F5" s="420"/>
      <c r="G5" s="421"/>
      <c r="H5" s="424" t="s">
        <v>305</v>
      </c>
      <c r="I5" s="425"/>
      <c r="J5" s="425"/>
      <c r="K5" s="425"/>
      <c r="L5" s="425"/>
      <c r="M5" s="426"/>
    </row>
    <row r="6" spans="1:13" ht="34.15" customHeight="1" x14ac:dyDescent="0.25">
      <c r="A6" s="422" t="s">
        <v>306</v>
      </c>
      <c r="B6" s="423"/>
      <c r="C6" s="423"/>
      <c r="D6" s="423" t="s">
        <v>307</v>
      </c>
      <c r="E6" s="423"/>
      <c r="F6" s="423" t="s">
        <v>308</v>
      </c>
      <c r="G6" s="423"/>
      <c r="H6" s="415" t="s">
        <v>309</v>
      </c>
      <c r="I6" s="415"/>
      <c r="J6" s="415"/>
      <c r="K6" s="415"/>
      <c r="L6" s="415"/>
      <c r="M6" s="60">
        <f>M10</f>
        <v>0.19750000000000001</v>
      </c>
    </row>
    <row r="7" spans="1:13" x14ac:dyDescent="0.25">
      <c r="A7" s="409" t="s">
        <v>430</v>
      </c>
      <c r="B7" s="410"/>
      <c r="C7" s="411"/>
      <c r="D7" s="412" t="s">
        <v>310</v>
      </c>
      <c r="E7" s="413"/>
      <c r="F7" s="61" t="s">
        <v>311</v>
      </c>
      <c r="G7" s="249">
        <v>4.7999999999999996E-3</v>
      </c>
      <c r="H7" s="416" t="s">
        <v>312</v>
      </c>
      <c r="I7" s="417"/>
      <c r="J7" s="417"/>
      <c r="K7" s="417"/>
      <c r="L7" s="417"/>
      <c r="M7" s="418"/>
    </row>
    <row r="8" spans="1:13" x14ac:dyDescent="0.25">
      <c r="A8" s="409" t="s">
        <v>313</v>
      </c>
      <c r="B8" s="410"/>
      <c r="C8" s="411"/>
      <c r="D8" s="412" t="s">
        <v>314</v>
      </c>
      <c r="E8" s="413"/>
      <c r="F8" s="62" t="s">
        <v>315</v>
      </c>
      <c r="G8" s="249">
        <v>8.5000000000000006E-3</v>
      </c>
      <c r="H8" s="399"/>
      <c r="I8" s="400"/>
      <c r="J8" s="400"/>
      <c r="K8" s="400"/>
      <c r="L8" s="400"/>
      <c r="M8" s="401"/>
    </row>
    <row r="9" spans="1:13" x14ac:dyDescent="0.25">
      <c r="A9" s="409" t="s">
        <v>316</v>
      </c>
      <c r="B9" s="410"/>
      <c r="C9" s="411"/>
      <c r="D9" s="412" t="s">
        <v>317</v>
      </c>
      <c r="E9" s="413"/>
      <c r="F9" s="62" t="s">
        <v>318</v>
      </c>
      <c r="G9" s="249">
        <v>8.5000000000000006E-3</v>
      </c>
      <c r="H9" s="63"/>
      <c r="I9" s="64"/>
      <c r="J9" s="65"/>
      <c r="K9" s="64"/>
      <c r="L9" s="64"/>
      <c r="M9" s="66"/>
    </row>
    <row r="10" spans="1:13" x14ac:dyDescent="0.25">
      <c r="A10" s="409" t="s">
        <v>319</v>
      </c>
      <c r="B10" s="410"/>
      <c r="C10" s="411"/>
      <c r="D10" s="412" t="s">
        <v>320</v>
      </c>
      <c r="E10" s="413"/>
      <c r="F10" s="61" t="s">
        <v>321</v>
      </c>
      <c r="G10" s="249">
        <v>3.4500000000000003E-2</v>
      </c>
      <c r="H10" s="391" t="s">
        <v>487</v>
      </c>
      <c r="I10" s="392"/>
      <c r="J10" s="392"/>
      <c r="K10" s="392"/>
      <c r="L10" s="67" t="s">
        <v>322</v>
      </c>
      <c r="M10" s="68">
        <f>ROUND((ABS(((1+G10+G8+G7)*(1+G9)*(1+G11))/(1-G12))-1),4)</f>
        <v>0.19750000000000001</v>
      </c>
    </row>
    <row r="11" spans="1:13" x14ac:dyDescent="0.25">
      <c r="A11" s="409" t="s">
        <v>323</v>
      </c>
      <c r="B11" s="410"/>
      <c r="C11" s="411"/>
      <c r="D11" s="412" t="s">
        <v>324</v>
      </c>
      <c r="E11" s="413"/>
      <c r="F11" s="69" t="s">
        <v>325</v>
      </c>
      <c r="G11" s="249">
        <v>5.11E-2</v>
      </c>
      <c r="H11" s="70"/>
      <c r="I11" s="64"/>
      <c r="J11" s="414" t="s">
        <v>431</v>
      </c>
      <c r="K11" s="414"/>
      <c r="L11" s="64"/>
      <c r="M11" s="66"/>
    </row>
    <row r="12" spans="1:13" x14ac:dyDescent="0.25">
      <c r="A12" s="71" t="s">
        <v>486</v>
      </c>
      <c r="B12" s="72"/>
      <c r="C12" s="73"/>
      <c r="D12" s="74" t="s">
        <v>488</v>
      </c>
      <c r="E12" s="251">
        <v>0</v>
      </c>
      <c r="F12" s="393" t="s">
        <v>485</v>
      </c>
      <c r="G12" s="396">
        <f>SUM(E12:E15)</f>
        <v>7.2499999999999995E-2</v>
      </c>
      <c r="H12" s="399" t="s">
        <v>326</v>
      </c>
      <c r="I12" s="400"/>
      <c r="J12" s="400"/>
      <c r="K12" s="400"/>
      <c r="L12" s="400"/>
      <c r="M12" s="401"/>
    </row>
    <row r="13" spans="1:13" x14ac:dyDescent="0.25">
      <c r="A13" s="405" t="s">
        <v>327</v>
      </c>
      <c r="B13" s="400"/>
      <c r="C13" s="406"/>
      <c r="D13" s="74" t="s">
        <v>413</v>
      </c>
      <c r="E13" s="75">
        <v>6.4999999999999997E-3</v>
      </c>
      <c r="F13" s="394"/>
      <c r="G13" s="397"/>
      <c r="H13" s="399"/>
      <c r="I13" s="400"/>
      <c r="J13" s="400"/>
      <c r="K13" s="400"/>
      <c r="L13" s="400"/>
      <c r="M13" s="401"/>
    </row>
    <row r="14" spans="1:13" x14ac:dyDescent="0.25">
      <c r="A14" s="405"/>
      <c r="B14" s="400"/>
      <c r="C14" s="406"/>
      <c r="D14" s="74" t="s">
        <v>415</v>
      </c>
      <c r="E14" s="75">
        <v>0.03</v>
      </c>
      <c r="F14" s="394"/>
      <c r="G14" s="397"/>
      <c r="H14" s="399"/>
      <c r="I14" s="400"/>
      <c r="J14" s="400"/>
      <c r="K14" s="400"/>
      <c r="L14" s="400"/>
      <c r="M14" s="401"/>
    </row>
    <row r="15" spans="1:13" ht="21.6" customHeight="1" thickBot="1" x14ac:dyDescent="0.3">
      <c r="A15" s="407"/>
      <c r="B15" s="403"/>
      <c r="C15" s="408"/>
      <c r="D15" s="76" t="s">
        <v>328</v>
      </c>
      <c r="E15" s="77">
        <v>3.5999999999999997E-2</v>
      </c>
      <c r="F15" s="395"/>
      <c r="G15" s="398"/>
      <c r="H15" s="402"/>
      <c r="I15" s="403"/>
      <c r="J15" s="403"/>
      <c r="K15" s="403"/>
      <c r="L15" s="403"/>
      <c r="M15" s="404"/>
    </row>
    <row r="16" spans="1:13" x14ac:dyDescent="0.25">
      <c r="A16" s="78"/>
      <c r="B16" s="79"/>
      <c r="C16" s="79"/>
      <c r="D16" s="79"/>
      <c r="E16" s="79"/>
      <c r="F16" s="79"/>
      <c r="G16" s="79"/>
      <c r="H16" s="79"/>
      <c r="I16" s="79"/>
      <c r="J16" s="79"/>
      <c r="K16" s="79"/>
      <c r="L16" s="79"/>
      <c r="M16" s="80"/>
    </row>
    <row r="17" spans="1:13" x14ac:dyDescent="0.25">
      <c r="A17" s="81"/>
      <c r="B17" s="64"/>
      <c r="C17" s="64"/>
      <c r="D17" s="64"/>
      <c r="E17" s="64"/>
      <c r="F17" s="64"/>
      <c r="G17" s="64"/>
      <c r="H17" s="64"/>
      <c r="I17" s="64"/>
      <c r="J17" s="64"/>
      <c r="K17" s="64"/>
      <c r="L17" s="64"/>
      <c r="M17" s="66"/>
    </row>
    <row r="18" spans="1:13" x14ac:dyDescent="0.25">
      <c r="A18" s="385"/>
      <c r="B18" s="386"/>
      <c r="C18" s="386"/>
      <c r="D18" s="64"/>
      <c r="E18" s="64"/>
      <c r="F18" s="82"/>
      <c r="G18" s="64"/>
      <c r="H18" s="64"/>
      <c r="I18" s="386"/>
      <c r="J18" s="386"/>
      <c r="K18" s="386"/>
      <c r="L18" s="386"/>
      <c r="M18" s="387"/>
    </row>
    <row r="19" spans="1:13" x14ac:dyDescent="0.25">
      <c r="A19" s="388"/>
      <c r="B19" s="389"/>
      <c r="C19" s="389"/>
      <c r="D19" s="64"/>
      <c r="E19" s="64"/>
      <c r="F19" s="250"/>
      <c r="G19" s="64"/>
      <c r="H19" s="64"/>
      <c r="I19" s="389"/>
      <c r="J19" s="389"/>
      <c r="K19" s="389"/>
      <c r="L19" s="389"/>
      <c r="M19" s="390"/>
    </row>
    <row r="20" spans="1:13" x14ac:dyDescent="0.25">
      <c r="A20" s="388"/>
      <c r="B20" s="389"/>
      <c r="C20" s="389"/>
      <c r="D20" s="64"/>
      <c r="E20" s="64"/>
      <c r="F20" s="250"/>
      <c r="G20" s="64"/>
      <c r="H20" s="64"/>
      <c r="I20" s="389"/>
      <c r="J20" s="389"/>
      <c r="K20" s="389"/>
      <c r="L20" s="389"/>
      <c r="M20" s="390"/>
    </row>
    <row r="21" spans="1:13" ht="15.75" thickBot="1" x14ac:dyDescent="0.3">
      <c r="A21" s="83"/>
      <c r="B21" s="84"/>
      <c r="C21" s="84"/>
      <c r="D21" s="84"/>
      <c r="E21" s="85"/>
      <c r="F21" s="85"/>
      <c r="G21" s="85"/>
      <c r="H21" s="85"/>
      <c r="I21" s="383"/>
      <c r="J21" s="383"/>
      <c r="K21" s="383"/>
      <c r="L21" s="383"/>
      <c r="M21" s="384"/>
    </row>
  </sheetData>
  <mergeCells count="35">
    <mergeCell ref="H5:M5"/>
    <mergeCell ref="A1:M1"/>
    <mergeCell ref="A2:M2"/>
    <mergeCell ref="A3:M3"/>
    <mergeCell ref="J4:K4"/>
    <mergeCell ref="L4:M4"/>
    <mergeCell ref="A9:C9"/>
    <mergeCell ref="D9:E9"/>
    <mergeCell ref="A10:C10"/>
    <mergeCell ref="D10:E10"/>
    <mergeCell ref="A5:G5"/>
    <mergeCell ref="A6:C6"/>
    <mergeCell ref="D6:E6"/>
    <mergeCell ref="F6:G6"/>
    <mergeCell ref="H6:L6"/>
    <mergeCell ref="A7:C7"/>
    <mergeCell ref="D7:E7"/>
    <mergeCell ref="H7:M8"/>
    <mergeCell ref="A8:C8"/>
    <mergeCell ref="D8:E8"/>
    <mergeCell ref="H10:K10"/>
    <mergeCell ref="F12:F15"/>
    <mergeCell ref="G12:G15"/>
    <mergeCell ref="H12:M15"/>
    <mergeCell ref="A13:C15"/>
    <mergeCell ref="A11:C11"/>
    <mergeCell ref="D11:E11"/>
    <mergeCell ref="J11:K11"/>
    <mergeCell ref="I21:M21"/>
    <mergeCell ref="A18:C18"/>
    <mergeCell ref="I18:M18"/>
    <mergeCell ref="A19:C19"/>
    <mergeCell ref="I19:M19"/>
    <mergeCell ref="A20:C20"/>
    <mergeCell ref="I20:M20"/>
  </mergeCells>
  <conditionalFormatting sqref="B6:B11">
    <cfRule type="duplicateValues" dxfId="1" priority="2"/>
  </conditionalFormatting>
  <conditionalFormatting sqref="I19:I21">
    <cfRule type="cellIs" dxfId="0" priority="1" stopIfTrue="1" operator="equal">
      <formula>0</formula>
    </cfRule>
  </conditionalFormatting>
  <pageMargins left="0.25" right="0.25" top="0.75" bottom="0.75" header="0.3" footer="0.3"/>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9"/>
  <sheetViews>
    <sheetView showGridLines="0" zoomScale="115" zoomScaleNormal="115" workbookViewId="0">
      <selection activeCell="H5" sqref="H5:I5"/>
    </sheetView>
  </sheetViews>
  <sheetFormatPr defaultColWidth="8.83203125" defaultRowHeight="15" x14ac:dyDescent="0.25"/>
  <cols>
    <col min="1" max="1" width="8.33203125" style="57" customWidth="1"/>
    <col min="2" max="2" width="116.1640625" style="97" customWidth="1"/>
    <col min="3" max="3" width="21.1640625" style="57" customWidth="1"/>
    <col min="4" max="12" width="20.5" style="57" customWidth="1"/>
    <col min="13" max="16384" width="8.83203125" style="57"/>
  </cols>
  <sheetData>
    <row r="1" spans="1:22" ht="30.6" customHeight="1" thickBot="1" x14ac:dyDescent="0.3">
      <c r="A1" s="455" t="s">
        <v>329</v>
      </c>
      <c r="B1" s="456"/>
      <c r="C1" s="461" t="s">
        <v>330</v>
      </c>
      <c r="D1" s="462"/>
      <c r="E1" s="462"/>
      <c r="F1" s="86" t="s">
        <v>183</v>
      </c>
    </row>
    <row r="2" spans="1:22" ht="30.6" customHeight="1" x14ac:dyDescent="0.25">
      <c r="A2" s="457"/>
      <c r="B2" s="458"/>
      <c r="C2" s="463"/>
      <c r="D2" s="464"/>
      <c r="E2" s="464"/>
      <c r="F2" s="467">
        <f>'ORÇAMENTO SINTÉTICO'!K4</f>
        <v>46120</v>
      </c>
    </row>
    <row r="3" spans="1:22" ht="16.899999999999999" customHeight="1" thickBot="1" x14ac:dyDescent="0.3">
      <c r="A3" s="459"/>
      <c r="B3" s="460"/>
      <c r="C3" s="465"/>
      <c r="D3" s="466"/>
      <c r="E3" s="466"/>
      <c r="F3" s="468"/>
    </row>
    <row r="4" spans="1:22" ht="25.9" customHeight="1" thickBot="1" x14ac:dyDescent="0.3">
      <c r="A4" s="86" t="s">
        <v>182</v>
      </c>
      <c r="B4" s="167" t="str">
        <f>'[17]ORÇAMENTO SINTÉTICO'!B4:F4</f>
        <v>CONSTRUÇÃO DE PRAÇA PÚBLICA</v>
      </c>
      <c r="C4" s="86" t="s">
        <v>435</v>
      </c>
      <c r="D4" s="471">
        <f>'ORÇAMENTO SINTÉTICO'!K5</f>
        <v>0.2707</v>
      </c>
      <c r="E4" s="472"/>
      <c r="F4" s="473"/>
      <c r="H4" s="469">
        <f>'ORÇAMENTO SINTÉTICO'!K5</f>
        <v>0.2707</v>
      </c>
      <c r="I4" s="470"/>
    </row>
    <row r="5" spans="1:22" ht="25.9" customHeight="1" thickBot="1" x14ac:dyDescent="0.3">
      <c r="A5" s="168" t="s">
        <v>332</v>
      </c>
      <c r="B5" s="169" t="str">
        <f>'[17]ORÇAMENTO SINTÉTICO'!B5:F5</f>
        <v>SANTA CECÍLIA, ESMERALDAS/MG</v>
      </c>
      <c r="C5" s="86" t="s">
        <v>186</v>
      </c>
      <c r="D5" s="474">
        <f>'MEMÓRIA DE CÁLCULO'!K6</f>
        <v>0.19750000000000001</v>
      </c>
      <c r="E5" s="475"/>
      <c r="F5" s="476"/>
      <c r="G5" s="241"/>
      <c r="H5" s="469">
        <f>'ORÇAMENTO SINTÉTICO'!K6</f>
        <v>0.19750000000000001</v>
      </c>
      <c r="I5" s="470"/>
    </row>
    <row r="6" spans="1:22" ht="42.6" customHeight="1" thickBot="1" x14ac:dyDescent="0.3">
      <c r="A6" s="174" t="s">
        <v>333</v>
      </c>
      <c r="B6" s="174" t="s">
        <v>334</v>
      </c>
      <c r="C6" s="174" t="s">
        <v>335</v>
      </c>
      <c r="D6" s="174" t="s">
        <v>336</v>
      </c>
      <c r="E6" s="174" t="s">
        <v>337</v>
      </c>
      <c r="F6" s="174" t="s">
        <v>338</v>
      </c>
    </row>
    <row r="7" spans="1:22" ht="24" customHeight="1" x14ac:dyDescent="0.25">
      <c r="A7" s="170" t="s">
        <v>204</v>
      </c>
      <c r="B7" s="177" t="s">
        <v>256</v>
      </c>
      <c r="C7" s="171">
        <v>301946.27539999998</v>
      </c>
      <c r="D7" s="172">
        <f t="shared" ref="D7:D38" si="0">C7/C$112</f>
        <v>0.21463267493292101</v>
      </c>
      <c r="E7" s="173">
        <f>D7</f>
        <v>0.21463267493292101</v>
      </c>
      <c r="F7" s="259" t="str">
        <f t="shared" ref="F7:F26" si="1">IF(E7&lt;=I$12,"A",IF(E7&lt;=I$13,"B","C"))</f>
        <v>A</v>
      </c>
      <c r="H7" s="439" t="s">
        <v>339</v>
      </c>
      <c r="I7" s="440"/>
      <c r="J7" s="440"/>
      <c r="K7" s="440"/>
      <c r="L7" s="440"/>
      <c r="M7" s="440"/>
      <c r="N7" s="440"/>
      <c r="O7" s="440"/>
      <c r="P7" s="440"/>
      <c r="Q7" s="440"/>
      <c r="R7" s="440"/>
      <c r="S7" s="440"/>
      <c r="T7" s="440"/>
      <c r="U7" s="440"/>
      <c r="V7" s="440"/>
    </row>
    <row r="8" spans="1:22" ht="24" customHeight="1" x14ac:dyDescent="0.25">
      <c r="A8" s="87" t="s">
        <v>29</v>
      </c>
      <c r="B8" s="178" t="s">
        <v>32</v>
      </c>
      <c r="C8" s="166">
        <v>137453.43285000001</v>
      </c>
      <c r="D8" s="88">
        <f t="shared" si="0"/>
        <v>9.7706116534226797E-2</v>
      </c>
      <c r="E8" s="89">
        <f t="shared" ref="E8:E13" si="2">D8+E7</f>
        <v>0.31233879146714782</v>
      </c>
      <c r="F8" s="259" t="str">
        <f t="shared" si="1"/>
        <v>A</v>
      </c>
      <c r="H8" s="440"/>
      <c r="I8" s="440"/>
      <c r="J8" s="440"/>
      <c r="K8" s="440"/>
      <c r="L8" s="440"/>
      <c r="M8" s="440"/>
      <c r="N8" s="440"/>
      <c r="O8" s="440"/>
      <c r="P8" s="440"/>
      <c r="Q8" s="440"/>
      <c r="R8" s="440"/>
      <c r="S8" s="440"/>
      <c r="T8" s="440"/>
      <c r="U8" s="440"/>
      <c r="V8" s="440"/>
    </row>
    <row r="9" spans="1:22" ht="24" customHeight="1" x14ac:dyDescent="0.25">
      <c r="A9" s="87" t="s">
        <v>216</v>
      </c>
      <c r="B9" s="178" t="s">
        <v>252</v>
      </c>
      <c r="C9" s="166">
        <v>96919.798673400001</v>
      </c>
      <c r="D9" s="88">
        <f t="shared" si="0"/>
        <v>6.8893565968563733E-2</v>
      </c>
      <c r="E9" s="89">
        <f t="shared" si="2"/>
        <v>0.38123235743571154</v>
      </c>
      <c r="F9" s="259" t="str">
        <f t="shared" si="1"/>
        <v>A</v>
      </c>
      <c r="H9" s="440"/>
      <c r="I9" s="440"/>
      <c r="J9" s="440"/>
      <c r="K9" s="440"/>
      <c r="L9" s="440"/>
      <c r="M9" s="440"/>
      <c r="N9" s="440"/>
      <c r="O9" s="440"/>
      <c r="P9" s="440"/>
      <c r="Q9" s="440"/>
      <c r="R9" s="440"/>
      <c r="S9" s="440"/>
      <c r="T9" s="440"/>
      <c r="U9" s="440"/>
      <c r="V9" s="440"/>
    </row>
    <row r="10" spans="1:22" ht="24" customHeight="1" thickBot="1" x14ac:dyDescent="0.3">
      <c r="A10" s="87" t="s">
        <v>69</v>
      </c>
      <c r="B10" s="178" t="s">
        <v>261</v>
      </c>
      <c r="C10" s="166">
        <v>80875.689891359987</v>
      </c>
      <c r="D10" s="88">
        <f t="shared" si="0"/>
        <v>5.7488921283868878E-2</v>
      </c>
      <c r="E10" s="89">
        <f t="shared" si="2"/>
        <v>0.43872127871958044</v>
      </c>
      <c r="F10" s="259" t="str">
        <f t="shared" si="1"/>
        <v>A</v>
      </c>
      <c r="H10" s="440"/>
      <c r="I10" s="440"/>
      <c r="J10" s="440"/>
      <c r="K10" s="440"/>
      <c r="L10" s="440"/>
      <c r="M10" s="440"/>
      <c r="N10" s="440"/>
      <c r="O10" s="440"/>
      <c r="P10" s="440"/>
      <c r="Q10" s="440"/>
      <c r="R10" s="440"/>
      <c r="S10" s="440"/>
      <c r="T10" s="440"/>
      <c r="U10" s="440"/>
      <c r="V10" s="440"/>
    </row>
    <row r="11" spans="1:22" ht="24" customHeight="1" thickBot="1" x14ac:dyDescent="0.3">
      <c r="A11" s="87" t="s">
        <v>47</v>
      </c>
      <c r="B11" s="178" t="s">
        <v>263</v>
      </c>
      <c r="C11" s="166">
        <v>79048.021241879993</v>
      </c>
      <c r="D11" s="88">
        <f t="shared" si="0"/>
        <v>5.6189758343013707E-2</v>
      </c>
      <c r="E11" s="89">
        <f t="shared" si="2"/>
        <v>0.49491103706259415</v>
      </c>
      <c r="F11" s="259" t="str">
        <f t="shared" si="1"/>
        <v>A</v>
      </c>
      <c r="H11" s="90" t="s">
        <v>340</v>
      </c>
      <c r="I11" s="90" t="s">
        <v>341</v>
      </c>
    </row>
    <row r="12" spans="1:22" ht="24" customHeight="1" x14ac:dyDescent="0.25">
      <c r="A12" s="87" t="s">
        <v>70</v>
      </c>
      <c r="B12" s="178" t="s">
        <v>264</v>
      </c>
      <c r="C12" s="166">
        <v>61892.433202960005</v>
      </c>
      <c r="D12" s="88">
        <f t="shared" si="0"/>
        <v>4.3995040107252276E-2</v>
      </c>
      <c r="E12" s="89">
        <f t="shared" si="2"/>
        <v>0.5389060771698464</v>
      </c>
      <c r="F12" s="259" t="str">
        <f t="shared" si="1"/>
        <v>A</v>
      </c>
      <c r="H12" s="91" t="s">
        <v>342</v>
      </c>
      <c r="I12" s="92">
        <v>0.8</v>
      </c>
    </row>
    <row r="13" spans="1:22" ht="24" customHeight="1" x14ac:dyDescent="0.25">
      <c r="A13" s="87" t="s">
        <v>195</v>
      </c>
      <c r="B13" s="178" t="s">
        <v>197</v>
      </c>
      <c r="C13" s="166">
        <v>41774.008359999993</v>
      </c>
      <c r="D13" s="88">
        <f t="shared" si="0"/>
        <v>2.9694246584427327E-2</v>
      </c>
      <c r="E13" s="89">
        <f t="shared" si="2"/>
        <v>0.56860032375427372</v>
      </c>
      <c r="F13" s="259" t="str">
        <f t="shared" si="1"/>
        <v>A</v>
      </c>
      <c r="H13" s="93" t="s">
        <v>343</v>
      </c>
      <c r="I13" s="94">
        <v>0.95</v>
      </c>
    </row>
    <row r="14" spans="1:22" ht="24" customHeight="1" thickBot="1" x14ac:dyDescent="0.3">
      <c r="A14" s="87" t="s">
        <v>175</v>
      </c>
      <c r="B14" s="178" t="s">
        <v>447</v>
      </c>
      <c r="C14" s="166">
        <v>35685.830520000003</v>
      </c>
      <c r="D14" s="88">
        <f t="shared" si="0"/>
        <v>2.5366583017339225E-2</v>
      </c>
      <c r="E14" s="89">
        <f t="shared" ref="E14:E41" si="3">D14+E13</f>
        <v>0.5939669067716129</v>
      </c>
      <c r="F14" s="259" t="str">
        <f t="shared" si="1"/>
        <v>A</v>
      </c>
      <c r="H14" s="95" t="s">
        <v>344</v>
      </c>
      <c r="I14" s="96">
        <v>1</v>
      </c>
    </row>
    <row r="15" spans="1:22" ht="24" customHeight="1" x14ac:dyDescent="0.25">
      <c r="A15" s="87" t="s">
        <v>68</v>
      </c>
      <c r="B15" s="178" t="s">
        <v>242</v>
      </c>
      <c r="C15" s="166">
        <v>33616.346135679996</v>
      </c>
      <c r="D15" s="88">
        <f t="shared" si="0"/>
        <v>2.3895530034320669E-2</v>
      </c>
      <c r="E15" s="89">
        <f t="shared" si="3"/>
        <v>0.61786243680593356</v>
      </c>
      <c r="F15" s="259" t="str">
        <f t="shared" si="1"/>
        <v>A</v>
      </c>
    </row>
    <row r="16" spans="1:22" ht="24" customHeight="1" x14ac:dyDescent="0.25">
      <c r="A16" s="87" t="s">
        <v>220</v>
      </c>
      <c r="B16" s="178" t="s">
        <v>258</v>
      </c>
      <c r="C16" s="166">
        <v>32670.596655599998</v>
      </c>
      <c r="D16" s="88">
        <f t="shared" si="0"/>
        <v>2.3223262292461352E-2</v>
      </c>
      <c r="E16" s="89">
        <f t="shared" si="3"/>
        <v>0.64108569909839486</v>
      </c>
      <c r="F16" s="259" t="str">
        <f t="shared" si="1"/>
        <v>A</v>
      </c>
    </row>
    <row r="17" spans="1:6" ht="24" customHeight="1" x14ac:dyDescent="0.25">
      <c r="A17" s="87" t="s">
        <v>28</v>
      </c>
      <c r="B17" s="178" t="s">
        <v>261</v>
      </c>
      <c r="C17" s="166">
        <v>29132.754377999998</v>
      </c>
      <c r="D17" s="88">
        <f t="shared" si="0"/>
        <v>2.0708455476162183E-2</v>
      </c>
      <c r="E17" s="89">
        <f t="shared" si="3"/>
        <v>0.66179415457455704</v>
      </c>
      <c r="F17" s="259" t="str">
        <f t="shared" si="1"/>
        <v>A</v>
      </c>
    </row>
    <row r="18" spans="1:6" ht="24" customHeight="1" x14ac:dyDescent="0.25">
      <c r="A18" s="87" t="s">
        <v>54</v>
      </c>
      <c r="B18" s="178" t="s">
        <v>56</v>
      </c>
      <c r="C18" s="166">
        <v>28269.334599999998</v>
      </c>
      <c r="D18" s="88">
        <f t="shared" si="0"/>
        <v>2.0094710212053096E-2</v>
      </c>
      <c r="E18" s="89">
        <f t="shared" si="3"/>
        <v>0.68188886478661015</v>
      </c>
      <c r="F18" s="259" t="str">
        <f t="shared" si="1"/>
        <v>A</v>
      </c>
    </row>
    <row r="19" spans="1:6" ht="24" customHeight="1" x14ac:dyDescent="0.25">
      <c r="A19" s="87" t="s">
        <v>198</v>
      </c>
      <c r="B19" s="178" t="s">
        <v>200</v>
      </c>
      <c r="C19" s="166">
        <v>24174.559219999999</v>
      </c>
      <c r="D19" s="88">
        <f t="shared" si="0"/>
        <v>1.7184018262319353E-2</v>
      </c>
      <c r="E19" s="89">
        <f t="shared" si="3"/>
        <v>0.69907288304892945</v>
      </c>
      <c r="F19" s="259" t="str">
        <f t="shared" si="1"/>
        <v>A</v>
      </c>
    </row>
    <row r="20" spans="1:6" ht="24" customHeight="1" x14ac:dyDescent="0.25">
      <c r="A20" s="87" t="s">
        <v>201</v>
      </c>
      <c r="B20" s="178" t="s">
        <v>203</v>
      </c>
      <c r="C20" s="166">
        <v>24174.559219999999</v>
      </c>
      <c r="D20" s="88">
        <f t="shared" si="0"/>
        <v>1.7184018262319353E-2</v>
      </c>
      <c r="E20" s="89">
        <f t="shared" si="3"/>
        <v>0.71625690131124875</v>
      </c>
      <c r="F20" s="259" t="str">
        <f t="shared" si="1"/>
        <v>A</v>
      </c>
    </row>
    <row r="21" spans="1:6" ht="24" customHeight="1" x14ac:dyDescent="0.25">
      <c r="A21" s="87" t="s">
        <v>159</v>
      </c>
      <c r="B21" s="178" t="s">
        <v>444</v>
      </c>
      <c r="C21" s="166">
        <v>21153.266658</v>
      </c>
      <c r="D21" s="88">
        <f t="shared" si="0"/>
        <v>1.5036390829333312E-2</v>
      </c>
      <c r="E21" s="89">
        <f t="shared" si="3"/>
        <v>0.73129329214058203</v>
      </c>
      <c r="F21" s="259" t="str">
        <f t="shared" si="1"/>
        <v>A</v>
      </c>
    </row>
    <row r="22" spans="1:6" ht="24" customHeight="1" x14ac:dyDescent="0.25">
      <c r="A22" s="87" t="s">
        <v>114</v>
      </c>
      <c r="B22" s="178" t="s">
        <v>233</v>
      </c>
      <c r="C22" s="166">
        <v>18572.551200000002</v>
      </c>
      <c r="D22" s="88">
        <f t="shared" si="0"/>
        <v>1.3201939116830824E-2</v>
      </c>
      <c r="E22" s="89">
        <f t="shared" si="3"/>
        <v>0.7444952312574129</v>
      </c>
      <c r="F22" s="259" t="str">
        <f t="shared" si="1"/>
        <v>A</v>
      </c>
    </row>
    <row r="23" spans="1:6" ht="24" customHeight="1" x14ac:dyDescent="0.25">
      <c r="A23" s="87" t="s">
        <v>83</v>
      </c>
      <c r="B23" s="178" t="s">
        <v>84</v>
      </c>
      <c r="C23" s="166">
        <v>16961.581600000001</v>
      </c>
      <c r="D23" s="88">
        <f t="shared" si="0"/>
        <v>1.2056812507716114E-2</v>
      </c>
      <c r="E23" s="89">
        <f t="shared" si="3"/>
        <v>0.75655204376512897</v>
      </c>
      <c r="F23" s="259" t="str">
        <f t="shared" si="1"/>
        <v>A</v>
      </c>
    </row>
    <row r="24" spans="1:6" ht="24" customHeight="1" x14ac:dyDescent="0.25">
      <c r="A24" s="87" t="s">
        <v>85</v>
      </c>
      <c r="B24" s="178" t="s">
        <v>353</v>
      </c>
      <c r="C24" s="166">
        <v>15548.1484</v>
      </c>
      <c r="D24" s="88">
        <f t="shared" si="0"/>
        <v>1.1052100831266011E-2</v>
      </c>
      <c r="E24" s="89">
        <f t="shared" si="3"/>
        <v>0.76760414459639503</v>
      </c>
      <c r="F24" s="259" t="str">
        <f t="shared" si="1"/>
        <v>A</v>
      </c>
    </row>
    <row r="25" spans="1:6" ht="24" customHeight="1" x14ac:dyDescent="0.25">
      <c r="A25" s="87" t="s">
        <v>76</v>
      </c>
      <c r="B25" s="178" t="s">
        <v>78</v>
      </c>
      <c r="C25" s="166">
        <v>14481.537632800002</v>
      </c>
      <c r="D25" s="88">
        <f t="shared" si="0"/>
        <v>1.0293921179031126E-2</v>
      </c>
      <c r="E25" s="89">
        <f t="shared" si="3"/>
        <v>0.7778980657754262</v>
      </c>
      <c r="F25" s="259" t="str">
        <f t="shared" si="1"/>
        <v>A</v>
      </c>
    </row>
    <row r="26" spans="1:6" ht="24" customHeight="1" x14ac:dyDescent="0.25">
      <c r="A26" s="87" t="s">
        <v>79</v>
      </c>
      <c r="B26" s="178" t="s">
        <v>266</v>
      </c>
      <c r="C26" s="166">
        <v>14052.074071000001</v>
      </c>
      <c r="D26" s="88">
        <f t="shared" si="0"/>
        <v>9.9886453052577418E-3</v>
      </c>
      <c r="E26" s="89">
        <f t="shared" si="3"/>
        <v>0.78788671108068398</v>
      </c>
      <c r="F26" s="259" t="str">
        <f t="shared" si="1"/>
        <v>A</v>
      </c>
    </row>
    <row r="27" spans="1:6" ht="24" customHeight="1" x14ac:dyDescent="0.25">
      <c r="A27" s="87" t="s">
        <v>213</v>
      </c>
      <c r="B27" s="178" t="s">
        <v>254</v>
      </c>
      <c r="C27" s="166">
        <v>13599.971718000001</v>
      </c>
      <c r="D27" s="88">
        <f t="shared" si="0"/>
        <v>9.6672770842412374E-3</v>
      </c>
      <c r="E27" s="89">
        <f t="shared" si="3"/>
        <v>0.79755398816492518</v>
      </c>
      <c r="F27" s="260" t="str">
        <f t="shared" ref="F27:F41" si="4">IF(E27&lt;=I$12,"A",IF(E27&lt;=I$13,"B","C"))</f>
        <v>A</v>
      </c>
    </row>
    <row r="28" spans="1:6" ht="24" customHeight="1" x14ac:dyDescent="0.25">
      <c r="A28" s="87" t="s">
        <v>48</v>
      </c>
      <c r="B28" s="178" t="s">
        <v>50</v>
      </c>
      <c r="C28" s="166">
        <v>13427.926749999999</v>
      </c>
      <c r="D28" s="88">
        <f t="shared" si="0"/>
        <v>9.544982243406816E-3</v>
      </c>
      <c r="E28" s="89">
        <f t="shared" si="3"/>
        <v>0.80709897040833201</v>
      </c>
      <c r="F28" s="260" t="str">
        <f t="shared" si="4"/>
        <v>B</v>
      </c>
    </row>
    <row r="29" spans="1:6" ht="24" customHeight="1" x14ac:dyDescent="0.25">
      <c r="A29" s="87" t="s">
        <v>87</v>
      </c>
      <c r="B29" s="178" t="s">
        <v>352</v>
      </c>
      <c r="C29" s="166">
        <v>13427.926749999999</v>
      </c>
      <c r="D29" s="88">
        <f t="shared" si="0"/>
        <v>9.544982243406816E-3</v>
      </c>
      <c r="E29" s="89">
        <f t="shared" si="3"/>
        <v>0.81664395265173884</v>
      </c>
      <c r="F29" s="260" t="str">
        <f t="shared" si="4"/>
        <v>B</v>
      </c>
    </row>
    <row r="30" spans="1:6" ht="24" customHeight="1" x14ac:dyDescent="0.25">
      <c r="A30" s="87" t="s">
        <v>46</v>
      </c>
      <c r="B30" s="178" t="s">
        <v>262</v>
      </c>
      <c r="C30" s="166">
        <v>12447.735521039998</v>
      </c>
      <c r="D30" s="88">
        <f t="shared" si="0"/>
        <v>8.8482322499228022E-3</v>
      </c>
      <c r="E30" s="89">
        <f t="shared" si="3"/>
        <v>0.82549218490166165</v>
      </c>
      <c r="F30" s="260" t="str">
        <f t="shared" si="4"/>
        <v>B</v>
      </c>
    </row>
    <row r="31" spans="1:6" ht="24" customHeight="1" x14ac:dyDescent="0.25">
      <c r="A31" s="87" t="s">
        <v>27</v>
      </c>
      <c r="B31" s="178" t="s">
        <v>260</v>
      </c>
      <c r="C31" s="166">
        <v>12109.161063999998</v>
      </c>
      <c r="D31" s="88">
        <f t="shared" si="0"/>
        <v>8.6075631398892741E-3</v>
      </c>
      <c r="E31" s="89">
        <f t="shared" si="3"/>
        <v>0.83409974804155096</v>
      </c>
      <c r="F31" s="260" t="str">
        <f t="shared" si="4"/>
        <v>B</v>
      </c>
    </row>
    <row r="32" spans="1:6" ht="24" customHeight="1" x14ac:dyDescent="0.25">
      <c r="A32" s="87" t="s">
        <v>75</v>
      </c>
      <c r="B32" s="178" t="s">
        <v>242</v>
      </c>
      <c r="C32" s="166">
        <v>11737.66734448</v>
      </c>
      <c r="D32" s="88">
        <f t="shared" si="0"/>
        <v>8.3434940082673329E-3</v>
      </c>
      <c r="E32" s="89">
        <f t="shared" si="3"/>
        <v>0.84244324204981824</v>
      </c>
      <c r="F32" s="260" t="str">
        <f t="shared" si="4"/>
        <v>B</v>
      </c>
    </row>
    <row r="33" spans="1:6" ht="24" customHeight="1" x14ac:dyDescent="0.25">
      <c r="A33" s="87" t="s">
        <v>178</v>
      </c>
      <c r="B33" s="178" t="s">
        <v>284</v>
      </c>
      <c r="C33" s="166">
        <v>11264.755499999999</v>
      </c>
      <c r="D33" s="88">
        <f t="shared" si="0"/>
        <v>8.0073337623635214E-3</v>
      </c>
      <c r="E33" s="89">
        <f t="shared" si="3"/>
        <v>0.85045057581218175</v>
      </c>
      <c r="F33" s="260" t="str">
        <f t="shared" si="4"/>
        <v>B</v>
      </c>
    </row>
    <row r="34" spans="1:6" ht="24" customHeight="1" x14ac:dyDescent="0.25">
      <c r="A34" s="87" t="s">
        <v>208</v>
      </c>
      <c r="B34" s="178" t="s">
        <v>491</v>
      </c>
      <c r="C34" s="166">
        <v>10262.0613784</v>
      </c>
      <c r="D34" s="88">
        <f t="shared" si="0"/>
        <v>7.2945880225016033E-3</v>
      </c>
      <c r="E34" s="89">
        <f t="shared" si="3"/>
        <v>0.85774516383468336</v>
      </c>
      <c r="F34" s="260" t="str">
        <f t="shared" si="4"/>
        <v>B</v>
      </c>
    </row>
    <row r="35" spans="1:6" ht="24" customHeight="1" x14ac:dyDescent="0.25">
      <c r="A35" s="87" t="s">
        <v>60</v>
      </c>
      <c r="B35" s="178" t="s">
        <v>62</v>
      </c>
      <c r="C35" s="166">
        <v>10070.998950000001</v>
      </c>
      <c r="D35" s="88">
        <f t="shared" si="0"/>
        <v>7.1587749874431443E-3</v>
      </c>
      <c r="E35" s="89">
        <f t="shared" si="3"/>
        <v>0.86490393882212646</v>
      </c>
      <c r="F35" s="260" t="str">
        <f t="shared" si="4"/>
        <v>B</v>
      </c>
    </row>
    <row r="36" spans="1:6" ht="24" customHeight="1" x14ac:dyDescent="0.25">
      <c r="A36" s="87" t="s">
        <v>161</v>
      </c>
      <c r="B36" s="178" t="s">
        <v>445</v>
      </c>
      <c r="C36" s="166">
        <v>9659.5818459999991</v>
      </c>
      <c r="D36" s="88">
        <f t="shared" si="0"/>
        <v>6.8663270894596465E-3</v>
      </c>
      <c r="E36" s="89">
        <f t="shared" si="3"/>
        <v>0.87177026591158613</v>
      </c>
      <c r="F36" s="260" t="str">
        <f t="shared" si="4"/>
        <v>B</v>
      </c>
    </row>
    <row r="37" spans="1:6" ht="24" customHeight="1" x14ac:dyDescent="0.25">
      <c r="A37" s="87" t="s">
        <v>218</v>
      </c>
      <c r="B37" s="178" t="s">
        <v>250</v>
      </c>
      <c r="C37" s="166">
        <v>9203.3243039999998</v>
      </c>
      <c r="D37" s="88">
        <f t="shared" si="0"/>
        <v>6.5420052326390895E-3</v>
      </c>
      <c r="E37" s="89">
        <f t="shared" si="3"/>
        <v>0.87831227114422517</v>
      </c>
      <c r="F37" s="260" t="str">
        <f t="shared" si="4"/>
        <v>B</v>
      </c>
    </row>
    <row r="38" spans="1:6" ht="24" customHeight="1" x14ac:dyDescent="0.25">
      <c r="A38" s="87" t="s">
        <v>215</v>
      </c>
      <c r="B38" s="178" t="s">
        <v>253</v>
      </c>
      <c r="C38" s="166">
        <v>8900.1606979999997</v>
      </c>
      <c r="D38" s="88">
        <f t="shared" si="0"/>
        <v>6.3265072417733603E-3</v>
      </c>
      <c r="E38" s="89">
        <f t="shared" si="3"/>
        <v>0.88463877838599858</v>
      </c>
      <c r="F38" s="260" t="str">
        <f t="shared" si="4"/>
        <v>B</v>
      </c>
    </row>
    <row r="39" spans="1:6" ht="24" customHeight="1" x14ac:dyDescent="0.25">
      <c r="A39" s="87" t="s">
        <v>45</v>
      </c>
      <c r="B39" s="178" t="s">
        <v>242</v>
      </c>
      <c r="C39" s="166">
        <v>7826.5726985599995</v>
      </c>
      <c r="D39" s="88">
        <f t="shared" ref="D39:D70" si="5">C39/C$112</f>
        <v>5.5633679588316023E-3</v>
      </c>
      <c r="E39" s="89">
        <f t="shared" si="3"/>
        <v>0.89020214634483019</v>
      </c>
      <c r="F39" s="260" t="str">
        <f t="shared" si="4"/>
        <v>B</v>
      </c>
    </row>
    <row r="40" spans="1:6" ht="24" customHeight="1" x14ac:dyDescent="0.25">
      <c r="A40" s="87" t="s">
        <v>81</v>
      </c>
      <c r="B40" s="178" t="s">
        <v>82</v>
      </c>
      <c r="C40" s="166">
        <v>6713.9993000000004</v>
      </c>
      <c r="D40" s="88">
        <f t="shared" si="5"/>
        <v>4.7725166582954287E-3</v>
      </c>
      <c r="E40" s="89">
        <f t="shared" si="3"/>
        <v>0.89497466300312567</v>
      </c>
      <c r="F40" s="260" t="str">
        <f t="shared" si="4"/>
        <v>B</v>
      </c>
    </row>
    <row r="41" spans="1:6" ht="24" customHeight="1" x14ac:dyDescent="0.25">
      <c r="A41" s="87" t="s">
        <v>110</v>
      </c>
      <c r="B41" s="178" t="s">
        <v>231</v>
      </c>
      <c r="C41" s="166">
        <v>6617.8055999999997</v>
      </c>
      <c r="D41" s="88">
        <f t="shared" si="5"/>
        <v>4.704139225537419E-3</v>
      </c>
      <c r="E41" s="89">
        <f t="shared" si="3"/>
        <v>0.89967880222866314</v>
      </c>
      <c r="F41" s="260" t="str">
        <f t="shared" si="4"/>
        <v>B</v>
      </c>
    </row>
    <row r="42" spans="1:6" ht="24" customHeight="1" x14ac:dyDescent="0.25">
      <c r="A42" s="87" t="s">
        <v>80</v>
      </c>
      <c r="B42" s="178" t="s">
        <v>267</v>
      </c>
      <c r="C42" s="166">
        <v>6345.3084324499996</v>
      </c>
      <c r="D42" s="88">
        <f t="shared" si="5"/>
        <v>4.5104398798328851E-3</v>
      </c>
      <c r="E42" s="89">
        <f t="shared" ref="E42:E54" si="6">D42+E41</f>
        <v>0.90418924210849605</v>
      </c>
      <c r="F42" s="260" t="str">
        <f t="shared" ref="F42:F54" si="7">IF(E42&lt;=I$12,"A",IF(E42&lt;=I$13,"B","C"))</f>
        <v>B</v>
      </c>
    </row>
    <row r="43" spans="1:6" ht="24" customHeight="1" x14ac:dyDescent="0.25">
      <c r="A43" s="87" t="s">
        <v>212</v>
      </c>
      <c r="B43" s="178" t="s">
        <v>249</v>
      </c>
      <c r="C43" s="166">
        <v>6263.1036727000001</v>
      </c>
      <c r="D43" s="88">
        <f t="shared" si="5"/>
        <v>4.4520062149235005E-3</v>
      </c>
      <c r="E43" s="89">
        <f t="shared" si="6"/>
        <v>0.90864124832341953</v>
      </c>
      <c r="F43" s="260" t="str">
        <f t="shared" si="7"/>
        <v>B</v>
      </c>
    </row>
    <row r="44" spans="1:6" ht="24" customHeight="1" x14ac:dyDescent="0.25">
      <c r="A44" s="87" t="s">
        <v>193</v>
      </c>
      <c r="B44" s="178" t="s">
        <v>244</v>
      </c>
      <c r="C44" s="166">
        <v>6106.0337164000002</v>
      </c>
      <c r="D44" s="88">
        <f t="shared" si="5"/>
        <v>4.3403560717726834E-3</v>
      </c>
      <c r="E44" s="89">
        <f t="shared" si="6"/>
        <v>0.91298160439519216</v>
      </c>
      <c r="F44" s="260" t="str">
        <f t="shared" si="7"/>
        <v>B</v>
      </c>
    </row>
    <row r="45" spans="1:6" ht="24" customHeight="1" x14ac:dyDescent="0.25">
      <c r="A45" s="87" t="s">
        <v>211</v>
      </c>
      <c r="B45" s="178" t="s">
        <v>248</v>
      </c>
      <c r="C45" s="166">
        <v>5534.2542959999992</v>
      </c>
      <c r="D45" s="88">
        <f t="shared" si="5"/>
        <v>3.9339177200842183E-3</v>
      </c>
      <c r="E45" s="89">
        <f t="shared" si="6"/>
        <v>0.91691552211527638</v>
      </c>
      <c r="F45" s="260" t="str">
        <f t="shared" si="7"/>
        <v>B</v>
      </c>
    </row>
    <row r="46" spans="1:6" ht="24" customHeight="1" x14ac:dyDescent="0.25">
      <c r="A46" s="87" t="s">
        <v>221</v>
      </c>
      <c r="B46" s="178" t="s">
        <v>351</v>
      </c>
      <c r="C46" s="166">
        <v>5457.9868820000002</v>
      </c>
      <c r="D46" s="88">
        <f t="shared" si="5"/>
        <v>3.8797045026654868E-3</v>
      </c>
      <c r="E46" s="89">
        <f t="shared" si="6"/>
        <v>0.92079522661794189</v>
      </c>
      <c r="F46" s="260" t="str">
        <f t="shared" si="7"/>
        <v>B</v>
      </c>
    </row>
    <row r="47" spans="1:6" ht="24" customHeight="1" x14ac:dyDescent="0.25">
      <c r="A47" s="87" t="s">
        <v>89</v>
      </c>
      <c r="B47" s="178" t="s">
        <v>268</v>
      </c>
      <c r="C47" s="166">
        <v>5293.3899342499999</v>
      </c>
      <c r="D47" s="88">
        <f t="shared" si="5"/>
        <v>3.7627039430971447E-3</v>
      </c>
      <c r="E47" s="89">
        <f t="shared" si="6"/>
        <v>0.92455793056103908</v>
      </c>
      <c r="F47" s="260" t="str">
        <f t="shared" si="7"/>
        <v>B</v>
      </c>
    </row>
    <row r="48" spans="1:6" ht="24" customHeight="1" x14ac:dyDescent="0.25">
      <c r="A48" s="87" t="s">
        <v>194</v>
      </c>
      <c r="B48" s="178" t="s">
        <v>245</v>
      </c>
      <c r="C48" s="166">
        <v>5232.7425999999996</v>
      </c>
      <c r="D48" s="88">
        <f t="shared" si="5"/>
        <v>3.7195939575197946E-3</v>
      </c>
      <c r="E48" s="89">
        <f t="shared" si="6"/>
        <v>0.92827752451855883</v>
      </c>
      <c r="F48" s="260" t="str">
        <f t="shared" si="7"/>
        <v>B</v>
      </c>
    </row>
    <row r="49" spans="1:6" ht="24" customHeight="1" x14ac:dyDescent="0.25">
      <c r="A49" s="87" t="s">
        <v>127</v>
      </c>
      <c r="B49" s="178" t="s">
        <v>129</v>
      </c>
      <c r="C49" s="166">
        <v>5189.7421119999999</v>
      </c>
      <c r="D49" s="88">
        <f t="shared" si="5"/>
        <v>3.6890278915842753E-3</v>
      </c>
      <c r="E49" s="89">
        <f t="shared" si="6"/>
        <v>0.93196655241014315</v>
      </c>
      <c r="F49" s="260" t="str">
        <f t="shared" si="7"/>
        <v>B</v>
      </c>
    </row>
    <row r="50" spans="1:6" ht="24" customHeight="1" x14ac:dyDescent="0.25">
      <c r="A50" s="87" t="s">
        <v>177</v>
      </c>
      <c r="B50" s="178" t="s">
        <v>283</v>
      </c>
      <c r="C50" s="166">
        <v>5163.4894499999991</v>
      </c>
      <c r="D50" s="88">
        <f t="shared" si="5"/>
        <v>3.6703666941189134E-3</v>
      </c>
      <c r="E50" s="89">
        <f t="shared" si="6"/>
        <v>0.93563691910426205</v>
      </c>
      <c r="F50" s="260" t="str">
        <f t="shared" si="7"/>
        <v>B</v>
      </c>
    </row>
    <row r="51" spans="1:6" ht="24" customHeight="1" x14ac:dyDescent="0.25">
      <c r="A51" s="87" t="s">
        <v>102</v>
      </c>
      <c r="B51" s="178" t="s">
        <v>104</v>
      </c>
      <c r="C51" s="166">
        <v>4569.9454799999994</v>
      </c>
      <c r="D51" s="88">
        <f t="shared" si="5"/>
        <v>3.2484574329344801E-3</v>
      </c>
      <c r="E51" s="89">
        <f t="shared" si="6"/>
        <v>0.9388853765371965</v>
      </c>
      <c r="F51" s="260" t="str">
        <f t="shared" si="7"/>
        <v>B</v>
      </c>
    </row>
    <row r="52" spans="1:6" ht="24" customHeight="1" x14ac:dyDescent="0.25">
      <c r="A52" s="87" t="s">
        <v>112</v>
      </c>
      <c r="B52" s="178" t="s">
        <v>232</v>
      </c>
      <c r="C52" s="166">
        <v>4540.7193800000005</v>
      </c>
      <c r="D52" s="88">
        <f t="shared" si="5"/>
        <v>3.2276826245267697E-3</v>
      </c>
      <c r="E52" s="89">
        <f t="shared" si="6"/>
        <v>0.94211305916172328</v>
      </c>
      <c r="F52" s="260" t="str">
        <f t="shared" si="7"/>
        <v>B</v>
      </c>
    </row>
    <row r="53" spans="1:6" ht="24" customHeight="1" x14ac:dyDescent="0.25">
      <c r="A53" s="87" t="s">
        <v>34</v>
      </c>
      <c r="B53" s="178" t="s">
        <v>437</v>
      </c>
      <c r="C53" s="166">
        <v>4315.80548</v>
      </c>
      <c r="D53" s="88">
        <f t="shared" si="5"/>
        <v>3.0678069250413384E-3</v>
      </c>
      <c r="E53" s="89">
        <f t="shared" si="6"/>
        <v>0.94518086608676466</v>
      </c>
      <c r="F53" s="260" t="str">
        <f t="shared" si="7"/>
        <v>B</v>
      </c>
    </row>
    <row r="54" spans="1:6" ht="24" customHeight="1" x14ac:dyDescent="0.25">
      <c r="A54" s="87" t="s">
        <v>51</v>
      </c>
      <c r="B54" s="178" t="s">
        <v>53</v>
      </c>
      <c r="C54" s="166">
        <v>4240.4073750000007</v>
      </c>
      <c r="D54" s="88">
        <f t="shared" si="5"/>
        <v>3.0142116391263692E-3</v>
      </c>
      <c r="E54" s="89">
        <f t="shared" si="6"/>
        <v>0.94819507772589107</v>
      </c>
      <c r="F54" s="261" t="str">
        <f t="shared" si="7"/>
        <v>B</v>
      </c>
    </row>
    <row r="55" spans="1:6" ht="24" customHeight="1" x14ac:dyDescent="0.25">
      <c r="A55" s="87" t="s">
        <v>158</v>
      </c>
      <c r="B55" s="178" t="s">
        <v>443</v>
      </c>
      <c r="C55" s="166">
        <v>3913.4002039999996</v>
      </c>
      <c r="D55" s="88">
        <f t="shared" si="5"/>
        <v>2.7817649108433369E-3</v>
      </c>
      <c r="E55" s="89">
        <f t="shared" ref="E55:E111" si="8">D55+E54</f>
        <v>0.95097684263673443</v>
      </c>
      <c r="F55" s="261" t="str">
        <f t="shared" ref="F55:F111" si="9">IF(E55&lt;=I$12,"A",IF(E55&lt;=I$13,"B","C"))</f>
        <v>C</v>
      </c>
    </row>
    <row r="56" spans="1:6" ht="24" customHeight="1" x14ac:dyDescent="0.25">
      <c r="A56" s="87" t="s">
        <v>192</v>
      </c>
      <c r="B56" s="178" t="s">
        <v>242</v>
      </c>
      <c r="C56" s="166">
        <v>3419.0572415999995</v>
      </c>
      <c r="D56" s="88">
        <f t="shared" si="5"/>
        <v>2.430370768909913E-3</v>
      </c>
      <c r="E56" s="89">
        <f t="shared" si="8"/>
        <v>0.95340721340564438</v>
      </c>
      <c r="F56" s="261" t="str">
        <f t="shared" si="9"/>
        <v>C</v>
      </c>
    </row>
    <row r="57" spans="1:6" ht="24" customHeight="1" x14ac:dyDescent="0.25">
      <c r="A57" s="87" t="s">
        <v>207</v>
      </c>
      <c r="B57" s="178" t="s">
        <v>255</v>
      </c>
      <c r="C57" s="166">
        <v>3380.7380124000001</v>
      </c>
      <c r="D57" s="88">
        <f t="shared" si="5"/>
        <v>2.4031322853297851E-3</v>
      </c>
      <c r="E57" s="89">
        <f t="shared" si="8"/>
        <v>0.95581034569097412</v>
      </c>
      <c r="F57" s="261" t="str">
        <f t="shared" si="9"/>
        <v>C</v>
      </c>
    </row>
    <row r="58" spans="1:6" ht="24" customHeight="1" x14ac:dyDescent="0.25">
      <c r="A58" s="87" t="s">
        <v>226</v>
      </c>
      <c r="B58" s="178" t="s">
        <v>244</v>
      </c>
      <c r="C58" s="166">
        <v>3353.428128</v>
      </c>
      <c r="D58" s="88">
        <f t="shared" si="5"/>
        <v>2.3837195817515882E-3</v>
      </c>
      <c r="E58" s="89">
        <f t="shared" si="8"/>
        <v>0.95819406527272566</v>
      </c>
      <c r="F58" s="261" t="str">
        <f t="shared" si="9"/>
        <v>C</v>
      </c>
    </row>
    <row r="59" spans="1:6" ht="24" customHeight="1" x14ac:dyDescent="0.25">
      <c r="A59" s="87" t="s">
        <v>71</v>
      </c>
      <c r="B59" s="178" t="s">
        <v>265</v>
      </c>
      <c r="C59" s="166">
        <v>3334.9653652800002</v>
      </c>
      <c r="D59" s="88">
        <f t="shared" si="5"/>
        <v>2.3705956836541672E-3</v>
      </c>
      <c r="E59" s="89">
        <f t="shared" si="8"/>
        <v>0.96056466095637982</v>
      </c>
      <c r="F59" s="261" t="str">
        <f t="shared" si="9"/>
        <v>C</v>
      </c>
    </row>
    <row r="60" spans="1:6" ht="24" customHeight="1" x14ac:dyDescent="0.25">
      <c r="A60" s="87" t="s">
        <v>90</v>
      </c>
      <c r="B60" s="178" t="s">
        <v>269</v>
      </c>
      <c r="C60" s="166">
        <v>3248.4174799999996</v>
      </c>
      <c r="D60" s="88">
        <f t="shared" si="5"/>
        <v>2.3090747918901415E-3</v>
      </c>
      <c r="E60" s="89">
        <f t="shared" si="8"/>
        <v>0.96287373574826995</v>
      </c>
      <c r="F60" s="261" t="str">
        <f t="shared" si="9"/>
        <v>C</v>
      </c>
    </row>
    <row r="61" spans="1:6" ht="24" customHeight="1" x14ac:dyDescent="0.25">
      <c r="A61" s="87" t="s">
        <v>171</v>
      </c>
      <c r="B61" s="178" t="s">
        <v>281</v>
      </c>
      <c r="C61" s="166">
        <v>3203.9938080000002</v>
      </c>
      <c r="D61" s="88">
        <f t="shared" si="5"/>
        <v>2.2774970831104207E-3</v>
      </c>
      <c r="E61" s="89">
        <f t="shared" si="8"/>
        <v>0.96515123283138038</v>
      </c>
      <c r="F61" s="261" t="str">
        <f t="shared" si="9"/>
        <v>C</v>
      </c>
    </row>
    <row r="62" spans="1:6" ht="24" customHeight="1" x14ac:dyDescent="0.25">
      <c r="A62" s="87" t="s">
        <v>57</v>
      </c>
      <c r="B62" s="178" t="s">
        <v>59</v>
      </c>
      <c r="C62" s="166">
        <v>3180.2726000000002</v>
      </c>
      <c r="D62" s="88">
        <f t="shared" si="5"/>
        <v>2.260635320802091E-3</v>
      </c>
      <c r="E62" s="89">
        <f t="shared" si="8"/>
        <v>0.9674118681521825</v>
      </c>
      <c r="F62" s="261" t="str">
        <f t="shared" si="9"/>
        <v>C</v>
      </c>
    </row>
    <row r="63" spans="1:6" ht="24" customHeight="1" x14ac:dyDescent="0.25">
      <c r="A63" s="87" t="s">
        <v>209</v>
      </c>
      <c r="B63" s="178" t="s">
        <v>247</v>
      </c>
      <c r="C63" s="166">
        <v>3171.8196840000001</v>
      </c>
      <c r="D63" s="88">
        <f t="shared" si="5"/>
        <v>2.254626728811149E-3</v>
      </c>
      <c r="E63" s="89">
        <f t="shared" si="8"/>
        <v>0.96966649488099366</v>
      </c>
      <c r="F63" s="261" t="str">
        <f t="shared" si="9"/>
        <v>C</v>
      </c>
    </row>
    <row r="64" spans="1:6" ht="24" customHeight="1" x14ac:dyDescent="0.25">
      <c r="A64" s="87" t="s">
        <v>43</v>
      </c>
      <c r="B64" s="178" t="s">
        <v>244</v>
      </c>
      <c r="C64" s="166">
        <v>2794.5234399999999</v>
      </c>
      <c r="D64" s="88">
        <f t="shared" si="5"/>
        <v>1.98643298479299E-3</v>
      </c>
      <c r="E64" s="89">
        <f t="shared" si="8"/>
        <v>0.97165292786578661</v>
      </c>
      <c r="F64" s="261" t="str">
        <f t="shared" si="9"/>
        <v>C</v>
      </c>
    </row>
    <row r="65" spans="1:6" ht="24" customHeight="1" x14ac:dyDescent="0.25">
      <c r="A65" s="87" t="s">
        <v>206</v>
      </c>
      <c r="B65" s="178" t="s">
        <v>242</v>
      </c>
      <c r="C65" s="166">
        <v>2740.1771258399999</v>
      </c>
      <c r="D65" s="88">
        <f t="shared" si="5"/>
        <v>1.9478019575830891E-3</v>
      </c>
      <c r="E65" s="89">
        <f t="shared" si="8"/>
        <v>0.97360072982336965</v>
      </c>
      <c r="F65" s="261" t="str">
        <f t="shared" si="9"/>
        <v>C</v>
      </c>
    </row>
    <row r="66" spans="1:6" ht="24" customHeight="1" x14ac:dyDescent="0.25">
      <c r="A66" s="87" t="s">
        <v>99</v>
      </c>
      <c r="B66" s="178" t="s">
        <v>101</v>
      </c>
      <c r="C66" s="166">
        <v>2685.2432399999998</v>
      </c>
      <c r="D66" s="88">
        <f t="shared" si="5"/>
        <v>1.9087532663989389E-3</v>
      </c>
      <c r="E66" s="89">
        <f t="shared" si="8"/>
        <v>0.97550948308976859</v>
      </c>
      <c r="F66" s="261" t="str">
        <f t="shared" si="9"/>
        <v>C</v>
      </c>
    </row>
    <row r="67" spans="1:6" ht="24" customHeight="1" x14ac:dyDescent="0.25">
      <c r="A67" s="87" t="s">
        <v>91</v>
      </c>
      <c r="B67" s="178" t="s">
        <v>270</v>
      </c>
      <c r="C67" s="166">
        <v>2672.7903800000004</v>
      </c>
      <c r="D67" s="88">
        <f t="shared" si="5"/>
        <v>1.8999013915121754E-3</v>
      </c>
      <c r="E67" s="89">
        <f t="shared" si="8"/>
        <v>0.97740938448128079</v>
      </c>
      <c r="F67" s="261" t="str">
        <f t="shared" si="9"/>
        <v>C</v>
      </c>
    </row>
    <row r="68" spans="1:6" ht="24" customHeight="1" x14ac:dyDescent="0.25">
      <c r="A68" s="87" t="s">
        <v>219</v>
      </c>
      <c r="B68" s="178" t="s">
        <v>257</v>
      </c>
      <c r="C68" s="166">
        <v>2393.1855519999999</v>
      </c>
      <c r="D68" s="88">
        <f t="shared" si="5"/>
        <v>1.7011497027281401E-3</v>
      </c>
      <c r="E68" s="89">
        <f t="shared" si="8"/>
        <v>0.97911053418400895</v>
      </c>
      <c r="F68" s="261" t="str">
        <f t="shared" si="9"/>
        <v>C</v>
      </c>
    </row>
    <row r="69" spans="1:6" ht="24" customHeight="1" x14ac:dyDescent="0.25">
      <c r="A69" s="87" t="s">
        <v>190</v>
      </c>
      <c r="B69" s="178" t="s">
        <v>241</v>
      </c>
      <c r="C69" s="166">
        <v>2262.1255540000002</v>
      </c>
      <c r="D69" s="88">
        <f t="shared" si="5"/>
        <v>1.6079882358076469E-3</v>
      </c>
      <c r="E69" s="89">
        <f t="shared" si="8"/>
        <v>0.98071852241981661</v>
      </c>
      <c r="F69" s="261" t="str">
        <f t="shared" si="9"/>
        <v>C</v>
      </c>
    </row>
    <row r="70" spans="1:6" ht="24" customHeight="1" x14ac:dyDescent="0.25">
      <c r="A70" s="87" t="s">
        <v>67</v>
      </c>
      <c r="B70" s="178" t="s">
        <v>438</v>
      </c>
      <c r="C70" s="166">
        <v>2214.0636137599995</v>
      </c>
      <c r="D70" s="88">
        <f t="shared" si="5"/>
        <v>1.5738243343569271E-3</v>
      </c>
      <c r="E70" s="89">
        <f t="shared" si="8"/>
        <v>0.98229234675417354</v>
      </c>
      <c r="F70" s="261" t="str">
        <f t="shared" si="9"/>
        <v>C</v>
      </c>
    </row>
    <row r="71" spans="1:6" ht="24" customHeight="1" x14ac:dyDescent="0.25">
      <c r="A71" s="87" t="s">
        <v>173</v>
      </c>
      <c r="B71" s="178" t="s">
        <v>446</v>
      </c>
      <c r="C71" s="166">
        <v>2147.9912800000002</v>
      </c>
      <c r="D71" s="88">
        <f t="shared" ref="D71:D102" si="10">C71/C$112</f>
        <v>1.5268580927128368E-3</v>
      </c>
      <c r="E71" s="89">
        <f t="shared" si="8"/>
        <v>0.98381920484688634</v>
      </c>
      <c r="F71" s="261" t="str">
        <f t="shared" si="9"/>
        <v>C</v>
      </c>
    </row>
    <row r="72" spans="1:6" ht="24" customHeight="1" x14ac:dyDescent="0.25">
      <c r="A72" s="87" t="s">
        <v>156</v>
      </c>
      <c r="B72" s="178" t="s">
        <v>442</v>
      </c>
      <c r="C72" s="166">
        <v>1872.439985</v>
      </c>
      <c r="D72" s="88">
        <f t="shared" si="10"/>
        <v>1.3309877795296974E-3</v>
      </c>
      <c r="E72" s="89">
        <f t="shared" si="8"/>
        <v>0.98515019262641601</v>
      </c>
      <c r="F72" s="261" t="str">
        <f t="shared" si="9"/>
        <v>C</v>
      </c>
    </row>
    <row r="73" spans="1:6" ht="24" customHeight="1" x14ac:dyDescent="0.25">
      <c r="A73" s="87" t="s">
        <v>149</v>
      </c>
      <c r="B73" s="178" t="s">
        <v>439</v>
      </c>
      <c r="C73" s="166">
        <v>1740.7954650000001</v>
      </c>
      <c r="D73" s="88">
        <f t="shared" si="10"/>
        <v>1.23741081644105E-3</v>
      </c>
      <c r="E73" s="89">
        <f t="shared" si="8"/>
        <v>0.98638760344285703</v>
      </c>
      <c r="F73" s="261" t="str">
        <f t="shared" si="9"/>
        <v>C</v>
      </c>
    </row>
    <row r="74" spans="1:6" ht="24" customHeight="1" x14ac:dyDescent="0.25">
      <c r="A74" s="87" t="s">
        <v>164</v>
      </c>
      <c r="B74" s="178" t="s">
        <v>274</v>
      </c>
      <c r="C74" s="166">
        <v>1379.2177800000002</v>
      </c>
      <c r="D74" s="88">
        <f t="shared" si="10"/>
        <v>9.8039030633608219E-4</v>
      </c>
      <c r="E74" s="89">
        <f t="shared" si="8"/>
        <v>0.98736799374919315</v>
      </c>
      <c r="F74" s="261" t="str">
        <f t="shared" si="9"/>
        <v>C</v>
      </c>
    </row>
    <row r="75" spans="1:6" ht="24" customHeight="1" x14ac:dyDescent="0.25">
      <c r="A75" s="87" t="s">
        <v>217</v>
      </c>
      <c r="B75" s="178" t="s">
        <v>251</v>
      </c>
      <c r="C75" s="166">
        <v>1106.2460059999999</v>
      </c>
      <c r="D75" s="88">
        <f t="shared" si="10"/>
        <v>7.86353595808058E-4</v>
      </c>
      <c r="E75" s="89">
        <f t="shared" si="8"/>
        <v>0.98815434734500118</v>
      </c>
      <c r="F75" s="261" t="str">
        <f t="shared" si="9"/>
        <v>C</v>
      </c>
    </row>
    <row r="76" spans="1:6" ht="24" customHeight="1" x14ac:dyDescent="0.25">
      <c r="A76" s="87" t="s">
        <v>63</v>
      </c>
      <c r="B76" s="178" t="s">
        <v>65</v>
      </c>
      <c r="C76" s="166">
        <v>1060.0988500000001</v>
      </c>
      <c r="D76" s="88">
        <f t="shared" si="10"/>
        <v>7.5355078173225713E-4</v>
      </c>
      <c r="E76" s="89">
        <f t="shared" si="8"/>
        <v>0.98890789812673341</v>
      </c>
      <c r="F76" s="261" t="str">
        <f t="shared" si="9"/>
        <v>C</v>
      </c>
    </row>
    <row r="77" spans="1:6" ht="24" customHeight="1" x14ac:dyDescent="0.25">
      <c r="A77" s="87" t="s">
        <v>108</v>
      </c>
      <c r="B77" s="178" t="s">
        <v>230</v>
      </c>
      <c r="C77" s="166">
        <v>1056.7141200000001</v>
      </c>
      <c r="D77" s="88">
        <f t="shared" si="10"/>
        <v>7.5114481181968475E-4</v>
      </c>
      <c r="E77" s="89">
        <f t="shared" si="8"/>
        <v>0.98965904293855311</v>
      </c>
      <c r="F77" s="261" t="str">
        <f t="shared" si="9"/>
        <v>C</v>
      </c>
    </row>
    <row r="78" spans="1:6" ht="24" customHeight="1" x14ac:dyDescent="0.25">
      <c r="A78" s="87" t="s">
        <v>163</v>
      </c>
      <c r="B78" s="178" t="s">
        <v>273</v>
      </c>
      <c r="C78" s="166">
        <v>1009.8252899999999</v>
      </c>
      <c r="D78" s="88">
        <f t="shared" si="10"/>
        <v>7.1781479311339993E-4</v>
      </c>
      <c r="E78" s="89">
        <f t="shared" si="8"/>
        <v>0.9903768577316665</v>
      </c>
      <c r="F78" s="261" t="str">
        <f t="shared" si="9"/>
        <v>C</v>
      </c>
    </row>
    <row r="79" spans="1:6" ht="24" customHeight="1" x14ac:dyDescent="0.25">
      <c r="A79" s="87" t="s">
        <v>225</v>
      </c>
      <c r="B79" s="178" t="s">
        <v>242</v>
      </c>
      <c r="C79" s="166">
        <v>986.26651199999992</v>
      </c>
      <c r="D79" s="88">
        <f t="shared" si="10"/>
        <v>7.0106849103170564E-4</v>
      </c>
      <c r="E79" s="89">
        <f t="shared" si="8"/>
        <v>0.99107792622269819</v>
      </c>
      <c r="F79" s="261" t="str">
        <f t="shared" si="9"/>
        <v>C</v>
      </c>
    </row>
    <row r="80" spans="1:6" ht="24" customHeight="1" x14ac:dyDescent="0.25">
      <c r="A80" s="87" t="s">
        <v>223</v>
      </c>
      <c r="B80" s="178" t="s">
        <v>241</v>
      </c>
      <c r="C80" s="166">
        <v>913.55070449999994</v>
      </c>
      <c r="D80" s="88">
        <f t="shared" si="10"/>
        <v>6.4937986446078036E-4</v>
      </c>
      <c r="E80" s="89">
        <f t="shared" si="8"/>
        <v>0.99172730608715898</v>
      </c>
      <c r="F80" s="261" t="str">
        <f t="shared" si="9"/>
        <v>C</v>
      </c>
    </row>
    <row r="81" spans="1:6" ht="24" customHeight="1" x14ac:dyDescent="0.25">
      <c r="A81" s="87" t="s">
        <v>151</v>
      </c>
      <c r="B81" s="178" t="s">
        <v>440</v>
      </c>
      <c r="C81" s="166">
        <v>836.88301999999999</v>
      </c>
      <c r="D81" s="88">
        <f t="shared" si="10"/>
        <v>5.9488212249211685E-4</v>
      </c>
      <c r="E81" s="89">
        <f t="shared" si="8"/>
        <v>0.99232218820965112</v>
      </c>
      <c r="F81" s="261" t="str">
        <f t="shared" si="9"/>
        <v>C</v>
      </c>
    </row>
    <row r="82" spans="1:6" ht="24" customHeight="1" x14ac:dyDescent="0.25">
      <c r="A82" s="87" t="s">
        <v>172</v>
      </c>
      <c r="B82" s="178" t="s">
        <v>282</v>
      </c>
      <c r="C82" s="166">
        <v>833.17257599999994</v>
      </c>
      <c r="D82" s="88">
        <f t="shared" si="10"/>
        <v>5.9224462507687689E-4</v>
      </c>
      <c r="E82" s="89">
        <f t="shared" si="8"/>
        <v>0.99291443283472802</v>
      </c>
      <c r="F82" s="261" t="str">
        <f t="shared" si="9"/>
        <v>C</v>
      </c>
    </row>
    <row r="83" spans="1:6" ht="24" customHeight="1" x14ac:dyDescent="0.25">
      <c r="A83" s="87" t="s">
        <v>42</v>
      </c>
      <c r="B83" s="178" t="s">
        <v>242</v>
      </c>
      <c r="C83" s="166">
        <v>821.88875999999993</v>
      </c>
      <c r="D83" s="88">
        <f t="shared" si="10"/>
        <v>5.8422374252642135E-4</v>
      </c>
      <c r="E83" s="89">
        <f t="shared" si="8"/>
        <v>0.99349865657725445</v>
      </c>
      <c r="F83" s="261" t="str">
        <f t="shared" si="9"/>
        <v>C</v>
      </c>
    </row>
    <row r="84" spans="1:6" ht="24" customHeight="1" x14ac:dyDescent="0.25">
      <c r="A84" s="87" t="s">
        <v>24</v>
      </c>
      <c r="B84" s="178" t="s">
        <v>245</v>
      </c>
      <c r="C84" s="166">
        <v>797.542148</v>
      </c>
      <c r="D84" s="88">
        <f t="shared" si="10"/>
        <v>5.6691742387025845E-4</v>
      </c>
      <c r="E84" s="89">
        <f t="shared" si="8"/>
        <v>0.99406557400112472</v>
      </c>
      <c r="F84" s="261" t="str">
        <f t="shared" si="9"/>
        <v>C</v>
      </c>
    </row>
    <row r="85" spans="1:6" ht="24" customHeight="1" x14ac:dyDescent="0.25">
      <c r="A85" s="87" t="s">
        <v>142</v>
      </c>
      <c r="B85" s="178" t="s">
        <v>144</v>
      </c>
      <c r="C85" s="166">
        <v>793.73004800000001</v>
      </c>
      <c r="D85" s="88">
        <f t="shared" si="10"/>
        <v>5.6420766625186124E-4</v>
      </c>
      <c r="E85" s="89">
        <f t="shared" si="8"/>
        <v>0.99462978166737659</v>
      </c>
      <c r="F85" s="261" t="str">
        <f t="shared" si="9"/>
        <v>C</v>
      </c>
    </row>
    <row r="86" spans="1:6" ht="24" customHeight="1" x14ac:dyDescent="0.25">
      <c r="A86" s="87" t="s">
        <v>74</v>
      </c>
      <c r="B86" s="178" t="s">
        <v>438</v>
      </c>
      <c r="C86" s="166">
        <v>773.07456535999995</v>
      </c>
      <c r="D86" s="88">
        <f t="shared" si="10"/>
        <v>5.4952511557233819E-4</v>
      </c>
      <c r="E86" s="89">
        <f t="shared" si="8"/>
        <v>0.99517930678294897</v>
      </c>
      <c r="F86" s="261" t="str">
        <f t="shared" si="9"/>
        <v>C</v>
      </c>
    </row>
    <row r="87" spans="1:6" ht="24" customHeight="1" x14ac:dyDescent="0.25">
      <c r="A87" s="87" t="s">
        <v>39</v>
      </c>
      <c r="B87" s="178" t="s">
        <v>241</v>
      </c>
      <c r="C87" s="166">
        <v>761.29225374999987</v>
      </c>
      <c r="D87" s="88">
        <f t="shared" si="10"/>
        <v>5.4114988705065026E-4</v>
      </c>
      <c r="E87" s="89">
        <f t="shared" si="8"/>
        <v>0.99572045666999964</v>
      </c>
      <c r="F87" s="261" t="str">
        <f t="shared" si="9"/>
        <v>C</v>
      </c>
    </row>
    <row r="88" spans="1:6" ht="24" customHeight="1" x14ac:dyDescent="0.25">
      <c r="A88" s="87" t="s">
        <v>96</v>
      </c>
      <c r="B88" s="178" t="s">
        <v>98</v>
      </c>
      <c r="C88" s="166">
        <v>733.82925</v>
      </c>
      <c r="D88" s="88">
        <f t="shared" si="10"/>
        <v>5.2162834154144769E-4</v>
      </c>
      <c r="E88" s="89">
        <f t="shared" si="8"/>
        <v>0.9962420850115411</v>
      </c>
      <c r="F88" s="261" t="str">
        <f t="shared" si="9"/>
        <v>C</v>
      </c>
    </row>
    <row r="89" spans="1:6" ht="24" customHeight="1" x14ac:dyDescent="0.25">
      <c r="A89" s="87" t="s">
        <v>92</v>
      </c>
      <c r="B89" s="178" t="s">
        <v>271</v>
      </c>
      <c r="C89" s="166">
        <v>716.82728399999996</v>
      </c>
      <c r="D89" s="88">
        <f t="shared" si="10"/>
        <v>5.095428225633965E-4</v>
      </c>
      <c r="E89" s="89">
        <f t="shared" si="8"/>
        <v>0.99675162783410454</v>
      </c>
      <c r="F89" s="261" t="str">
        <f t="shared" si="9"/>
        <v>C</v>
      </c>
    </row>
    <row r="90" spans="1:6" ht="24" customHeight="1" x14ac:dyDescent="0.25">
      <c r="A90" s="87" t="s">
        <v>116</v>
      </c>
      <c r="B90" s="178" t="s">
        <v>234</v>
      </c>
      <c r="C90" s="166">
        <v>670.16717999999992</v>
      </c>
      <c r="D90" s="88">
        <f t="shared" si="10"/>
        <v>4.7637538931421554E-4</v>
      </c>
      <c r="E90" s="89">
        <f t="shared" si="8"/>
        <v>0.99722800322341876</v>
      </c>
      <c r="F90" s="261" t="str">
        <f t="shared" si="9"/>
        <v>C</v>
      </c>
    </row>
    <row r="91" spans="1:6" ht="24" customHeight="1" x14ac:dyDescent="0.25">
      <c r="A91" s="87" t="s">
        <v>130</v>
      </c>
      <c r="B91" s="178" t="s">
        <v>132</v>
      </c>
      <c r="C91" s="166">
        <v>617.81434000000002</v>
      </c>
      <c r="D91" s="88">
        <f t="shared" si="10"/>
        <v>4.3916138468822835E-4</v>
      </c>
      <c r="E91" s="89">
        <f t="shared" si="8"/>
        <v>0.997667164608107</v>
      </c>
      <c r="F91" s="261" t="str">
        <f t="shared" si="9"/>
        <v>C</v>
      </c>
    </row>
    <row r="92" spans="1:6" ht="24" customHeight="1" x14ac:dyDescent="0.25">
      <c r="A92" s="87" t="s">
        <v>44</v>
      </c>
      <c r="B92" s="178" t="s">
        <v>438</v>
      </c>
      <c r="C92" s="166">
        <v>515.47927791999996</v>
      </c>
      <c r="D92" s="88">
        <f t="shared" si="10"/>
        <v>3.6641848337388104E-4</v>
      </c>
      <c r="E92" s="89">
        <f t="shared" si="8"/>
        <v>0.99803358309148094</v>
      </c>
      <c r="F92" s="261" t="str">
        <f t="shared" si="9"/>
        <v>C</v>
      </c>
    </row>
    <row r="93" spans="1:6" ht="24" customHeight="1" x14ac:dyDescent="0.25">
      <c r="A93" s="87" t="s">
        <v>105</v>
      </c>
      <c r="B93" s="178" t="s">
        <v>107</v>
      </c>
      <c r="C93" s="166">
        <v>384.615476</v>
      </c>
      <c r="D93" s="88">
        <f t="shared" si="10"/>
        <v>2.7339647864548118E-4</v>
      </c>
      <c r="E93" s="89">
        <f t="shared" si="8"/>
        <v>0.99830697957012637</v>
      </c>
      <c r="F93" s="261" t="str">
        <f t="shared" si="9"/>
        <v>C</v>
      </c>
    </row>
    <row r="94" spans="1:6" ht="24" customHeight="1" x14ac:dyDescent="0.25">
      <c r="A94" s="87" t="s">
        <v>153</v>
      </c>
      <c r="B94" s="178" t="s">
        <v>272</v>
      </c>
      <c r="C94" s="166">
        <v>368.37592999999998</v>
      </c>
      <c r="D94" s="88">
        <f t="shared" si="10"/>
        <v>2.6185291119110941E-4</v>
      </c>
      <c r="E94" s="89">
        <f t="shared" si="8"/>
        <v>0.99856883248131745</v>
      </c>
      <c r="F94" s="261" t="str">
        <f t="shared" si="9"/>
        <v>C</v>
      </c>
    </row>
    <row r="95" spans="1:6" ht="24" customHeight="1" x14ac:dyDescent="0.25">
      <c r="A95" s="87" t="s">
        <v>154</v>
      </c>
      <c r="B95" s="178" t="s">
        <v>441</v>
      </c>
      <c r="C95" s="166">
        <v>366.46987999999999</v>
      </c>
      <c r="D95" s="88">
        <f t="shared" si="10"/>
        <v>2.6049803238191086E-4</v>
      </c>
      <c r="E95" s="89">
        <f t="shared" si="8"/>
        <v>0.99882933051369938</v>
      </c>
      <c r="F95" s="261" t="str">
        <f t="shared" si="9"/>
        <v>C</v>
      </c>
    </row>
    <row r="96" spans="1:6" ht="24" customHeight="1" x14ac:dyDescent="0.25">
      <c r="A96" s="87" t="s">
        <v>121</v>
      </c>
      <c r="B96" s="178" t="s">
        <v>123</v>
      </c>
      <c r="C96" s="166">
        <v>323.97767199999998</v>
      </c>
      <c r="D96" s="88">
        <f t="shared" si="10"/>
        <v>2.302932674621775E-4</v>
      </c>
      <c r="E96" s="89">
        <f t="shared" si="8"/>
        <v>0.99905962378116153</v>
      </c>
      <c r="F96" s="261" t="str">
        <f t="shared" si="9"/>
        <v>C</v>
      </c>
    </row>
    <row r="97" spans="1:6" ht="24" customHeight="1" x14ac:dyDescent="0.25">
      <c r="A97" s="87" t="s">
        <v>170</v>
      </c>
      <c r="B97" s="178" t="s">
        <v>280</v>
      </c>
      <c r="C97" s="166">
        <v>217.17533699999998</v>
      </c>
      <c r="D97" s="88">
        <f t="shared" si="10"/>
        <v>1.5437489152008455E-4</v>
      </c>
      <c r="E97" s="89">
        <f t="shared" si="8"/>
        <v>0.99921399867268157</v>
      </c>
      <c r="F97" s="261" t="str">
        <f t="shared" si="9"/>
        <v>C</v>
      </c>
    </row>
    <row r="98" spans="1:6" ht="24" customHeight="1" x14ac:dyDescent="0.25">
      <c r="A98" s="87" t="s">
        <v>118</v>
      </c>
      <c r="B98" s="178" t="s">
        <v>120</v>
      </c>
      <c r="C98" s="166">
        <v>215.63779</v>
      </c>
      <c r="D98" s="88">
        <f t="shared" si="10"/>
        <v>1.5328195594733104E-4</v>
      </c>
      <c r="E98" s="89">
        <f t="shared" si="8"/>
        <v>0.9993672806286289</v>
      </c>
      <c r="F98" s="261" t="str">
        <f t="shared" si="9"/>
        <v>C</v>
      </c>
    </row>
    <row r="99" spans="1:6" ht="24" customHeight="1" x14ac:dyDescent="0.25">
      <c r="A99" s="87" t="s">
        <v>93</v>
      </c>
      <c r="B99" s="178" t="s">
        <v>95</v>
      </c>
      <c r="C99" s="166">
        <v>197.92423199999999</v>
      </c>
      <c r="D99" s="88">
        <f t="shared" si="10"/>
        <v>1.4069061554717902E-4</v>
      </c>
      <c r="E99" s="89">
        <f t="shared" si="8"/>
        <v>0.99950797124417612</v>
      </c>
      <c r="F99" s="261" t="str">
        <f t="shared" si="9"/>
        <v>C</v>
      </c>
    </row>
    <row r="100" spans="1:6" ht="24" customHeight="1" x14ac:dyDescent="0.25">
      <c r="A100" s="87" t="s">
        <v>139</v>
      </c>
      <c r="B100" s="178" t="s">
        <v>141</v>
      </c>
      <c r="C100" s="166">
        <v>134.935633</v>
      </c>
      <c r="D100" s="88">
        <f t="shared" si="10"/>
        <v>9.5916387165863776E-5</v>
      </c>
      <c r="E100" s="89">
        <f t="shared" si="8"/>
        <v>0.999603887631342</v>
      </c>
      <c r="F100" s="261" t="str">
        <f t="shared" si="9"/>
        <v>C</v>
      </c>
    </row>
    <row r="101" spans="1:6" ht="24" customHeight="1" x14ac:dyDescent="0.25">
      <c r="A101" s="87" t="s">
        <v>124</v>
      </c>
      <c r="B101" s="178" t="s">
        <v>126</v>
      </c>
      <c r="C101" s="166">
        <v>114.363</v>
      </c>
      <c r="D101" s="88">
        <f t="shared" si="10"/>
        <v>8.1292728551913927E-5</v>
      </c>
      <c r="E101" s="89">
        <f t="shared" si="8"/>
        <v>0.99968518035989395</v>
      </c>
      <c r="F101" s="261" t="str">
        <f t="shared" si="9"/>
        <v>C</v>
      </c>
    </row>
    <row r="102" spans="1:6" ht="24" customHeight="1" x14ac:dyDescent="0.25">
      <c r="A102" s="87" t="s">
        <v>191</v>
      </c>
      <c r="B102" s="178" t="s">
        <v>243</v>
      </c>
      <c r="C102" s="166">
        <v>100.43612800000001</v>
      </c>
      <c r="D102" s="88">
        <f t="shared" si="10"/>
        <v>7.1393080719369745E-5</v>
      </c>
      <c r="E102" s="89">
        <f t="shared" si="8"/>
        <v>0.99975657344061331</v>
      </c>
      <c r="F102" s="261" t="str">
        <f t="shared" si="9"/>
        <v>C</v>
      </c>
    </row>
    <row r="103" spans="1:6" ht="24" customHeight="1" x14ac:dyDescent="0.25">
      <c r="A103" s="87" t="s">
        <v>133</v>
      </c>
      <c r="B103" s="178" t="s">
        <v>135</v>
      </c>
      <c r="C103" s="166">
        <v>84.425308000000001</v>
      </c>
      <c r="D103" s="88">
        <f t="shared" ref="D103:D111" si="11">C103/C$112</f>
        <v>6.0012098722101797E-5</v>
      </c>
      <c r="E103" s="89">
        <f t="shared" si="8"/>
        <v>0.99981658553933539</v>
      </c>
      <c r="F103" s="261" t="str">
        <f t="shared" si="9"/>
        <v>C</v>
      </c>
    </row>
    <row r="104" spans="1:6" ht="24" customHeight="1" x14ac:dyDescent="0.25">
      <c r="A104" s="87" t="s">
        <v>166</v>
      </c>
      <c r="B104" s="178" t="s">
        <v>276</v>
      </c>
      <c r="C104" s="166">
        <v>68.274711000000011</v>
      </c>
      <c r="D104" s="88">
        <f t="shared" si="11"/>
        <v>4.853175894549262E-5</v>
      </c>
      <c r="E104" s="89">
        <f t="shared" si="8"/>
        <v>0.99986511729828087</v>
      </c>
      <c r="F104" s="261" t="str">
        <f t="shared" si="9"/>
        <v>C</v>
      </c>
    </row>
    <row r="105" spans="1:6" ht="24" customHeight="1" x14ac:dyDescent="0.25">
      <c r="A105" s="87" t="s">
        <v>165</v>
      </c>
      <c r="B105" s="178" t="s">
        <v>275</v>
      </c>
      <c r="C105" s="166">
        <v>40.675106999999997</v>
      </c>
      <c r="D105" s="88">
        <f t="shared" si="11"/>
        <v>2.8913113788297384E-5</v>
      </c>
      <c r="E105" s="89">
        <f t="shared" si="8"/>
        <v>0.99989403041206915</v>
      </c>
      <c r="F105" s="261" t="str">
        <f t="shared" si="9"/>
        <v>C</v>
      </c>
    </row>
    <row r="106" spans="1:6" ht="24" customHeight="1" x14ac:dyDescent="0.25">
      <c r="A106" s="87" t="s">
        <v>224</v>
      </c>
      <c r="B106" s="178" t="s">
        <v>259</v>
      </c>
      <c r="C106" s="166">
        <v>28.971960000000003</v>
      </c>
      <c r="D106" s="88">
        <f t="shared" si="11"/>
        <v>2.0594157899818197E-5</v>
      </c>
      <c r="E106" s="89">
        <f t="shared" si="8"/>
        <v>0.99991462456996894</v>
      </c>
      <c r="F106" s="261" t="str">
        <f t="shared" si="9"/>
        <v>C</v>
      </c>
    </row>
    <row r="107" spans="1:6" ht="24" customHeight="1" x14ac:dyDescent="0.25">
      <c r="A107" s="87" t="s">
        <v>169</v>
      </c>
      <c r="B107" s="178" t="s">
        <v>279</v>
      </c>
      <c r="C107" s="166">
        <v>28.387438</v>
      </c>
      <c r="D107" s="88">
        <f t="shared" si="11"/>
        <v>2.0178661731663967E-5</v>
      </c>
      <c r="E107" s="89">
        <f t="shared" si="8"/>
        <v>0.99993480323170059</v>
      </c>
      <c r="F107" s="261" t="str">
        <f t="shared" si="9"/>
        <v>C</v>
      </c>
    </row>
    <row r="108" spans="1:6" ht="24" customHeight="1" x14ac:dyDescent="0.25">
      <c r="A108" s="87" t="s">
        <v>168</v>
      </c>
      <c r="B108" s="178" t="s">
        <v>278</v>
      </c>
      <c r="C108" s="166">
        <v>28.133298</v>
      </c>
      <c r="D108" s="88">
        <f t="shared" si="11"/>
        <v>1.9998011223770825E-5</v>
      </c>
      <c r="E108" s="89">
        <f t="shared" si="8"/>
        <v>0.99995480124292435</v>
      </c>
      <c r="F108" s="261" t="str">
        <f t="shared" si="9"/>
        <v>C</v>
      </c>
    </row>
    <row r="109" spans="1:6" ht="24" customHeight="1" x14ac:dyDescent="0.25">
      <c r="A109" s="87" t="s">
        <v>41</v>
      </c>
      <c r="B109" s="178" t="s">
        <v>259</v>
      </c>
      <c r="C109" s="166">
        <v>24.1433</v>
      </c>
      <c r="D109" s="88">
        <f t="shared" si="11"/>
        <v>1.7161798249848495E-5</v>
      </c>
      <c r="E109" s="89">
        <f t="shared" si="8"/>
        <v>0.99997196304117419</v>
      </c>
      <c r="F109" s="261" t="str">
        <f t="shared" si="9"/>
        <v>C</v>
      </c>
    </row>
    <row r="110" spans="1:6" ht="24" customHeight="1" x14ac:dyDescent="0.25">
      <c r="A110" s="87" t="s">
        <v>136</v>
      </c>
      <c r="B110" s="178" t="s">
        <v>138</v>
      </c>
      <c r="C110" s="166">
        <v>22.745529999999999</v>
      </c>
      <c r="D110" s="88">
        <f t="shared" si="11"/>
        <v>1.6168220456436213E-5</v>
      </c>
      <c r="E110" s="89">
        <f t="shared" si="8"/>
        <v>0.99998813126163066</v>
      </c>
      <c r="F110" s="261" t="str">
        <f t="shared" si="9"/>
        <v>C</v>
      </c>
    </row>
    <row r="111" spans="1:6" ht="24" customHeight="1" thickBot="1" x14ac:dyDescent="0.3">
      <c r="A111" s="87" t="s">
        <v>167</v>
      </c>
      <c r="B111" s="178" t="s">
        <v>277</v>
      </c>
      <c r="C111" s="166">
        <v>16.696998000000001</v>
      </c>
      <c r="D111" s="88">
        <f t="shared" si="11"/>
        <v>1.1868738368579434E-5</v>
      </c>
      <c r="E111" s="89">
        <f t="shared" si="8"/>
        <v>0.99999999999999922</v>
      </c>
      <c r="F111" s="261" t="str">
        <f t="shared" si="9"/>
        <v>C</v>
      </c>
    </row>
    <row r="112" spans="1:6" ht="28.9" customHeight="1" thickBot="1" x14ac:dyDescent="0.3">
      <c r="A112" s="441" t="s">
        <v>448</v>
      </c>
      <c r="B112" s="442"/>
      <c r="C112" s="452">
        <f>SUM(C7:C111)</f>
        <v>1406804.7909963711</v>
      </c>
      <c r="D112" s="453"/>
      <c r="E112" s="453"/>
      <c r="F112" s="454"/>
    </row>
    <row r="113" spans="1:6" x14ac:dyDescent="0.25">
      <c r="A113" s="443"/>
      <c r="B113" s="444"/>
      <c r="C113" s="444"/>
      <c r="D113" s="444"/>
      <c r="E113" s="444"/>
      <c r="F113" s="445"/>
    </row>
    <row r="114" spans="1:6" x14ac:dyDescent="0.25">
      <c r="A114" s="446"/>
      <c r="B114" s="447"/>
      <c r="C114" s="447"/>
      <c r="D114" s="447"/>
      <c r="E114" s="447"/>
      <c r="F114" s="448"/>
    </row>
    <row r="115" spans="1:6" x14ac:dyDescent="0.25">
      <c r="A115" s="446"/>
      <c r="B115" s="447"/>
      <c r="C115" s="447"/>
      <c r="D115" s="447"/>
      <c r="E115" s="447"/>
      <c r="F115" s="448"/>
    </row>
    <row r="116" spans="1:6" x14ac:dyDescent="0.25">
      <c r="A116" s="446"/>
      <c r="B116" s="447"/>
      <c r="C116" s="447"/>
      <c r="D116" s="447"/>
      <c r="E116" s="447"/>
      <c r="F116" s="448"/>
    </row>
    <row r="117" spans="1:6" x14ac:dyDescent="0.25">
      <c r="A117" s="446"/>
      <c r="B117" s="447"/>
      <c r="C117" s="447"/>
      <c r="D117" s="447"/>
      <c r="E117" s="447"/>
      <c r="F117" s="448"/>
    </row>
    <row r="118" spans="1:6" x14ac:dyDescent="0.25">
      <c r="A118" s="446"/>
      <c r="B118" s="447"/>
      <c r="C118" s="447"/>
      <c r="D118" s="447"/>
      <c r="E118" s="447"/>
      <c r="F118" s="448"/>
    </row>
    <row r="119" spans="1:6" ht="15.75" thickBot="1" x14ac:dyDescent="0.3">
      <c r="A119" s="449"/>
      <c r="B119" s="450"/>
      <c r="C119" s="450"/>
      <c r="D119" s="450"/>
      <c r="E119" s="450"/>
      <c r="F119" s="451"/>
    </row>
  </sheetData>
  <sortState ref="A7:C111">
    <sortCondition descending="1" ref="C7:C111"/>
  </sortState>
  <mergeCells count="11">
    <mergeCell ref="H7:V10"/>
    <mergeCell ref="A112:B112"/>
    <mergeCell ref="A113:F119"/>
    <mergeCell ref="C112:F112"/>
    <mergeCell ref="A1:B3"/>
    <mergeCell ref="C1:E3"/>
    <mergeCell ref="F2:F3"/>
    <mergeCell ref="H5:I5"/>
    <mergeCell ref="H4:I4"/>
    <mergeCell ref="D4:F4"/>
    <mergeCell ref="D5:F5"/>
  </mergeCells>
  <pageMargins left="0.23622047244094491" right="0.23622047244094491" top="0.74803149606299213" bottom="0.74803149606299213" header="0.31496062992125984" footer="0.31496062992125984"/>
  <pageSetup paperSize="9" scale="77"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zoomScale="80" zoomScaleNormal="80" workbookViewId="0">
      <selection activeCell="N22" sqref="N22"/>
    </sheetView>
  </sheetViews>
  <sheetFormatPr defaultColWidth="8.83203125" defaultRowHeight="15" x14ac:dyDescent="0.25"/>
  <cols>
    <col min="1" max="1" width="12" style="57" customWidth="1"/>
    <col min="2" max="2" width="65.5" style="57" customWidth="1"/>
    <col min="3" max="3" width="24.6640625" style="57" customWidth="1"/>
    <col min="4" max="9" width="20.5" style="57" customWidth="1"/>
    <col min="10" max="10" width="22.33203125" style="57" bestFit="1" customWidth="1"/>
    <col min="11" max="12" width="20.5" style="57" customWidth="1"/>
    <col min="13" max="13" width="8.5" style="57" customWidth="1"/>
    <col min="14" max="16384" width="8.83203125" style="57"/>
  </cols>
  <sheetData>
    <row r="1" spans="1:13" ht="15" customHeight="1" thickBot="1" x14ac:dyDescent="0.3">
      <c r="A1" s="506" t="s">
        <v>475</v>
      </c>
      <c r="B1" s="507"/>
      <c r="C1" s="507"/>
      <c r="D1" s="508"/>
      <c r="E1" s="515" t="s">
        <v>331</v>
      </c>
      <c r="F1" s="516"/>
      <c r="G1" s="516"/>
      <c r="H1" s="517"/>
      <c r="I1" s="98" t="s">
        <v>183</v>
      </c>
      <c r="J1" s="477"/>
      <c r="K1" s="478"/>
      <c r="L1" s="478"/>
      <c r="M1" s="479"/>
    </row>
    <row r="2" spans="1:13" ht="14.45" customHeight="1" x14ac:dyDescent="0.25">
      <c r="A2" s="509"/>
      <c r="B2" s="510"/>
      <c r="C2" s="510"/>
      <c r="D2" s="511"/>
      <c r="E2" s="518"/>
      <c r="F2" s="519"/>
      <c r="G2" s="519"/>
      <c r="H2" s="520"/>
      <c r="I2" s="467">
        <f>'ORÇAMENTO SINTÉTICO'!K4</f>
        <v>46120</v>
      </c>
      <c r="J2" s="480"/>
      <c r="K2" s="481"/>
      <c r="L2" s="481"/>
      <c r="M2" s="482"/>
    </row>
    <row r="3" spans="1:13" ht="62.45" customHeight="1" thickBot="1" x14ac:dyDescent="0.3">
      <c r="A3" s="512"/>
      <c r="B3" s="513"/>
      <c r="C3" s="513"/>
      <c r="D3" s="514"/>
      <c r="E3" s="521"/>
      <c r="F3" s="522"/>
      <c r="G3" s="519"/>
      <c r="H3" s="523"/>
      <c r="I3" s="524"/>
      <c r="J3" s="480"/>
      <c r="K3" s="481"/>
      <c r="L3" s="481"/>
      <c r="M3" s="482"/>
    </row>
    <row r="4" spans="1:13" ht="28.5" customHeight="1" thickBot="1" x14ac:dyDescent="0.3">
      <c r="A4" s="237" t="s">
        <v>182</v>
      </c>
      <c r="B4" s="525" t="str">
        <f>'ORÇAMENTO SINTÉTICO'!B4:E4</f>
        <v>CAMPO DE FUTEBOL, MEIA QUADRA DE BASQUETE, PARQUINHO INFANTIL E PISTA DE CAMINHADA</v>
      </c>
      <c r="C4" s="526"/>
      <c r="D4" s="526"/>
      <c r="E4" s="526"/>
      <c r="F4" s="526"/>
      <c r="G4" s="98" t="s">
        <v>435</v>
      </c>
      <c r="H4" s="492">
        <f>'ORÇAMENTO SINTÉTICO'!K5</f>
        <v>0.2707</v>
      </c>
      <c r="I4" s="491"/>
      <c r="J4" s="480"/>
      <c r="K4" s="481"/>
      <c r="L4" s="481"/>
      <c r="M4" s="482"/>
    </row>
    <row r="5" spans="1:13" ht="28.5" customHeight="1" thickBot="1" x14ac:dyDescent="0.3">
      <c r="A5" s="236" t="s">
        <v>332</v>
      </c>
      <c r="B5" s="525" t="str">
        <f>'ORÇAMENTO SINTÉTICO'!B5:E5</f>
        <v>MELO VIANA, ESMERALDAS-MG</v>
      </c>
      <c r="C5" s="526"/>
      <c r="D5" s="526"/>
      <c r="E5" s="526"/>
      <c r="F5" s="527"/>
      <c r="G5" s="240" t="s">
        <v>186</v>
      </c>
      <c r="H5" s="490">
        <f>'ORÇAMENTO SINTÉTICO'!K6</f>
        <v>0.19750000000000001</v>
      </c>
      <c r="I5" s="491"/>
      <c r="J5" s="480"/>
      <c r="K5" s="481"/>
      <c r="L5" s="481"/>
      <c r="M5" s="482"/>
    </row>
    <row r="6" spans="1:13" ht="18.75" customHeight="1" thickBot="1" x14ac:dyDescent="0.3">
      <c r="A6" s="502" t="s">
        <v>345</v>
      </c>
      <c r="B6" s="502" t="s">
        <v>228</v>
      </c>
      <c r="C6" s="504" t="s">
        <v>346</v>
      </c>
      <c r="D6" s="493" t="s">
        <v>481</v>
      </c>
      <c r="E6" s="494"/>
      <c r="F6" s="493" t="s">
        <v>480</v>
      </c>
      <c r="G6" s="494"/>
      <c r="H6" s="493" t="s">
        <v>479</v>
      </c>
      <c r="I6" s="494"/>
      <c r="J6" s="493" t="s">
        <v>478</v>
      </c>
      <c r="K6" s="494"/>
      <c r="L6" s="498" t="s">
        <v>482</v>
      </c>
      <c r="M6" s="482"/>
    </row>
    <row r="7" spans="1:13" ht="15" customHeight="1" thickBot="1" x14ac:dyDescent="0.3">
      <c r="A7" s="503"/>
      <c r="B7" s="503"/>
      <c r="C7" s="505"/>
      <c r="D7" s="217" t="s">
        <v>347</v>
      </c>
      <c r="E7" s="218" t="s">
        <v>348</v>
      </c>
      <c r="F7" s="219" t="s">
        <v>347</v>
      </c>
      <c r="G7" s="218" t="s">
        <v>348</v>
      </c>
      <c r="H7" s="219" t="s">
        <v>347</v>
      </c>
      <c r="I7" s="218" t="s">
        <v>348</v>
      </c>
      <c r="J7" s="220" t="s">
        <v>347</v>
      </c>
      <c r="K7" s="218" t="s">
        <v>348</v>
      </c>
      <c r="L7" s="499"/>
      <c r="M7" s="497"/>
    </row>
    <row r="8" spans="1:13" ht="25.15" customHeight="1" x14ac:dyDescent="0.25">
      <c r="A8" s="101">
        <v>1</v>
      </c>
      <c r="B8" s="209" t="s">
        <v>8</v>
      </c>
      <c r="C8" s="207">
        <f>'ORÇAMENTO SINTÉTICO'!K11</f>
        <v>11887.65264</v>
      </c>
      <c r="D8" s="221">
        <f>E8*C8</f>
        <v>11887.65264</v>
      </c>
      <c r="E8" s="222">
        <v>1</v>
      </c>
      <c r="F8" s="221">
        <f>G8*C8</f>
        <v>0</v>
      </c>
      <c r="G8" s="222"/>
      <c r="H8" s="221">
        <f>I8*C8</f>
        <v>0</v>
      </c>
      <c r="I8" s="222"/>
      <c r="J8" s="221">
        <f>K8*C8</f>
        <v>0</v>
      </c>
      <c r="K8" s="222"/>
      <c r="L8" s="225">
        <f>C8/C$29</f>
        <v>8.4501081572096199E-3</v>
      </c>
      <c r="M8" s="102"/>
    </row>
    <row r="9" spans="1:13" ht="25.15" customHeight="1" x14ac:dyDescent="0.25">
      <c r="A9" s="101">
        <v>2</v>
      </c>
      <c r="B9" s="209" t="s">
        <v>9</v>
      </c>
      <c r="C9" s="207">
        <f>'ORÇAMENTO SINTÉTICO'!K16</f>
        <v>403423.05993823992</v>
      </c>
      <c r="D9" s="221">
        <f>E9*C9</f>
        <v>80684.611987647993</v>
      </c>
      <c r="E9" s="222">
        <v>0.2</v>
      </c>
      <c r="F9" s="221">
        <f t="shared" ref="F9:F28" si="0">G9*C9</f>
        <v>121026.91798147197</v>
      </c>
      <c r="G9" s="222">
        <v>0.3</v>
      </c>
      <c r="H9" s="221">
        <f t="shared" ref="H9:H28" si="1">I9*C9</f>
        <v>121026.91798147197</v>
      </c>
      <c r="I9" s="222">
        <v>0.3</v>
      </c>
      <c r="J9" s="221">
        <f t="shared" ref="J9:J28" si="2">K9*C9</f>
        <v>80684.611987647993</v>
      </c>
      <c r="K9" s="222">
        <v>0.2</v>
      </c>
      <c r="L9" s="225">
        <f t="shared" ref="L9:L28" si="3">C9/C$29</f>
        <v>0.28676548624241993</v>
      </c>
      <c r="M9" s="102"/>
    </row>
    <row r="10" spans="1:13" ht="25.15" customHeight="1" x14ac:dyDescent="0.25">
      <c r="A10" s="101">
        <v>3</v>
      </c>
      <c r="B10" s="209" t="s">
        <v>10</v>
      </c>
      <c r="C10" s="207">
        <f>'ORÇAMENTO SINTÉTICO'!K24</f>
        <v>38831.210749099999</v>
      </c>
      <c r="D10" s="221">
        <f>E10*C10</f>
        <v>23298.726449459999</v>
      </c>
      <c r="E10" s="222">
        <v>0.6</v>
      </c>
      <c r="F10" s="221">
        <f t="shared" si="0"/>
        <v>15532.48429964</v>
      </c>
      <c r="G10" s="222">
        <v>0.4</v>
      </c>
      <c r="H10" s="221">
        <f t="shared" si="1"/>
        <v>0</v>
      </c>
      <c r="I10" s="222"/>
      <c r="J10" s="221">
        <f t="shared" si="2"/>
        <v>0</v>
      </c>
      <c r="K10" s="222"/>
      <c r="L10" s="225">
        <f t="shared" si="3"/>
        <v>2.7602415770561731E-2</v>
      </c>
      <c r="M10" s="102"/>
    </row>
    <row r="11" spans="1:13" ht="25.15" customHeight="1" x14ac:dyDescent="0.25">
      <c r="A11" s="101">
        <v>4</v>
      </c>
      <c r="B11" s="209" t="s">
        <v>11</v>
      </c>
      <c r="C11" s="207">
        <f>'ORÇAMENTO SINTÉTICO'!K30</f>
        <v>105819.95937140001</v>
      </c>
      <c r="D11" s="221">
        <f t="shared" ref="D11:D28" si="4">E11*C11</f>
        <v>0</v>
      </c>
      <c r="E11" s="222"/>
      <c r="F11" s="221">
        <f t="shared" si="0"/>
        <v>31745.98781142</v>
      </c>
      <c r="G11" s="222">
        <v>0.3</v>
      </c>
      <c r="H11" s="221">
        <f t="shared" si="1"/>
        <v>42327.983748560007</v>
      </c>
      <c r="I11" s="222">
        <v>0.4</v>
      </c>
      <c r="J11" s="221">
        <f t="shared" si="2"/>
        <v>31745.98781142</v>
      </c>
      <c r="K11" s="222">
        <v>0.3</v>
      </c>
      <c r="L11" s="225">
        <f t="shared" si="3"/>
        <v>7.5220073210337163E-2</v>
      </c>
      <c r="M11" s="102"/>
    </row>
    <row r="12" spans="1:13" ht="25.15" customHeight="1" x14ac:dyDescent="0.25">
      <c r="A12" s="101">
        <v>5</v>
      </c>
      <c r="B12" s="209" t="s">
        <v>12</v>
      </c>
      <c r="C12" s="207">
        <f>'ORÇAMENTO SINTÉTICO'!K33</f>
        <v>10309.570309999999</v>
      </c>
      <c r="D12" s="221">
        <f t="shared" si="4"/>
        <v>0</v>
      </c>
      <c r="E12" s="222"/>
      <c r="F12" s="221">
        <f t="shared" si="0"/>
        <v>2061.9140619999998</v>
      </c>
      <c r="G12" s="222">
        <v>0.2</v>
      </c>
      <c r="H12" s="221">
        <f t="shared" si="1"/>
        <v>5154.7851549999996</v>
      </c>
      <c r="I12" s="222">
        <v>0.5</v>
      </c>
      <c r="J12" s="221">
        <f t="shared" si="2"/>
        <v>3092.8710929999997</v>
      </c>
      <c r="K12" s="222">
        <v>0.3</v>
      </c>
      <c r="L12" s="225">
        <f t="shared" si="3"/>
        <v>7.328358828447153E-3</v>
      </c>
      <c r="M12" s="102"/>
    </row>
    <row r="13" spans="1:13" ht="25.15" customHeight="1" x14ac:dyDescent="0.25">
      <c r="A13" s="101">
        <v>6</v>
      </c>
      <c r="B13" s="209" t="s">
        <v>13</v>
      </c>
      <c r="C13" s="207">
        <f>'ORÇAMENTO SINTÉTICO'!K36</f>
        <v>35063.782207600001</v>
      </c>
      <c r="D13" s="221">
        <f t="shared" si="4"/>
        <v>0</v>
      </c>
      <c r="E13" s="222"/>
      <c r="F13" s="221">
        <f t="shared" si="0"/>
        <v>0</v>
      </c>
      <c r="G13" s="222"/>
      <c r="H13" s="221">
        <f t="shared" si="1"/>
        <v>0</v>
      </c>
      <c r="I13" s="222"/>
      <c r="J13" s="221">
        <f t="shared" si="2"/>
        <v>35063.782207600001</v>
      </c>
      <c r="K13" s="222">
        <v>1</v>
      </c>
      <c r="L13" s="225">
        <f t="shared" si="3"/>
        <v>2.4924411995189515E-2</v>
      </c>
      <c r="M13" s="102"/>
    </row>
    <row r="14" spans="1:13" ht="25.15" customHeight="1" x14ac:dyDescent="0.25">
      <c r="A14" s="101">
        <v>7</v>
      </c>
      <c r="B14" s="209" t="s">
        <v>14</v>
      </c>
      <c r="C14" s="207">
        <f>'ORÇAMENTO SINTÉTICO'!K39</f>
        <v>5457.9868820000002</v>
      </c>
      <c r="D14" s="221">
        <f t="shared" si="4"/>
        <v>0</v>
      </c>
      <c r="E14" s="222"/>
      <c r="F14" s="221">
        <f t="shared" si="0"/>
        <v>0</v>
      </c>
      <c r="G14" s="222"/>
      <c r="H14" s="221">
        <f t="shared" si="1"/>
        <v>0</v>
      </c>
      <c r="I14" s="222"/>
      <c r="J14" s="221">
        <f t="shared" si="2"/>
        <v>5457.9868820000002</v>
      </c>
      <c r="K14" s="222">
        <v>1</v>
      </c>
      <c r="L14" s="225">
        <f t="shared" si="3"/>
        <v>3.8797045026654903E-3</v>
      </c>
      <c r="M14" s="102"/>
    </row>
    <row r="15" spans="1:13" ht="25.15" customHeight="1" x14ac:dyDescent="0.25">
      <c r="A15" s="101">
        <v>8</v>
      </c>
      <c r="B15" s="209" t="s">
        <v>8</v>
      </c>
      <c r="C15" s="207">
        <f>'ORÇAMENTO SINTÉTICO'!K42</f>
        <v>5282.2173045</v>
      </c>
      <c r="D15" s="221">
        <f t="shared" si="4"/>
        <v>0</v>
      </c>
      <c r="E15" s="222"/>
      <c r="F15" s="221">
        <f t="shared" si="0"/>
        <v>5282.2173045</v>
      </c>
      <c r="G15" s="222">
        <v>1</v>
      </c>
      <c r="H15" s="221">
        <f t="shared" si="1"/>
        <v>0</v>
      </c>
      <c r="I15" s="222"/>
      <c r="J15" s="221">
        <f t="shared" si="2"/>
        <v>0</v>
      </c>
      <c r="K15" s="222"/>
      <c r="L15" s="225">
        <f t="shared" si="3"/>
        <v>3.7547620951438954E-3</v>
      </c>
      <c r="M15" s="102"/>
    </row>
    <row r="16" spans="1:13" ht="25.15" customHeight="1" x14ac:dyDescent="0.25">
      <c r="A16" s="101">
        <v>9</v>
      </c>
      <c r="B16" s="209" t="s">
        <v>9</v>
      </c>
      <c r="C16" s="207">
        <f>'ORÇAMENTO SINTÉTICO'!K47</f>
        <v>179492.89044000002</v>
      </c>
      <c r="D16" s="221">
        <f t="shared" si="4"/>
        <v>0</v>
      </c>
      <c r="E16" s="222"/>
      <c r="F16" s="221">
        <f t="shared" si="0"/>
        <v>0</v>
      </c>
      <c r="G16" s="222"/>
      <c r="H16" s="221">
        <f t="shared" si="1"/>
        <v>179492.89044000002</v>
      </c>
      <c r="I16" s="222">
        <v>1</v>
      </c>
      <c r="J16" s="221">
        <f t="shared" si="2"/>
        <v>0</v>
      </c>
      <c r="K16" s="222"/>
      <c r="L16" s="225">
        <f t="shared" si="3"/>
        <v>0.12758905257414863</v>
      </c>
      <c r="M16" s="102"/>
    </row>
    <row r="17" spans="1:13" ht="25.15" customHeight="1" x14ac:dyDescent="0.25">
      <c r="A17" s="101">
        <v>10</v>
      </c>
      <c r="B17" s="209" t="s">
        <v>14</v>
      </c>
      <c r="C17" s="207">
        <f>'ORÇAMENTO SINTÉTICO'!K52</f>
        <v>4315.80548</v>
      </c>
      <c r="D17" s="221">
        <f t="shared" si="4"/>
        <v>0</v>
      </c>
      <c r="E17" s="222"/>
      <c r="F17" s="221">
        <f t="shared" si="0"/>
        <v>0</v>
      </c>
      <c r="G17" s="222"/>
      <c r="H17" s="221">
        <f t="shared" si="1"/>
        <v>0</v>
      </c>
      <c r="I17" s="222"/>
      <c r="J17" s="221">
        <f t="shared" si="2"/>
        <v>4315.80548</v>
      </c>
      <c r="K17" s="222">
        <v>1</v>
      </c>
      <c r="L17" s="225">
        <f t="shared" si="3"/>
        <v>3.067806925041341E-3</v>
      </c>
      <c r="M17" s="102"/>
    </row>
    <row r="18" spans="1:13" ht="25.15" customHeight="1" x14ac:dyDescent="0.25">
      <c r="A18" s="101">
        <v>11</v>
      </c>
      <c r="B18" s="209" t="s">
        <v>8</v>
      </c>
      <c r="C18" s="207">
        <f>'ORÇAMENTO SINTÉTICO'!K55</f>
        <v>4401.8477537500003</v>
      </c>
      <c r="D18" s="221">
        <f t="shared" si="4"/>
        <v>0</v>
      </c>
      <c r="E18" s="222"/>
      <c r="F18" s="221">
        <f t="shared" si="0"/>
        <v>4401.8477537500003</v>
      </c>
      <c r="G18" s="222">
        <v>1</v>
      </c>
      <c r="H18" s="221">
        <f t="shared" si="1"/>
        <v>0</v>
      </c>
      <c r="I18" s="222"/>
      <c r="J18" s="221">
        <f t="shared" si="2"/>
        <v>0</v>
      </c>
      <c r="K18" s="222"/>
      <c r="L18" s="225">
        <f t="shared" si="3"/>
        <v>3.1289684126199133E-3</v>
      </c>
      <c r="M18" s="102"/>
    </row>
    <row r="19" spans="1:13" ht="25.15" customHeight="1" x14ac:dyDescent="0.25">
      <c r="A19" s="101">
        <v>12</v>
      </c>
      <c r="B19" s="209" t="s">
        <v>9</v>
      </c>
      <c r="C19" s="207">
        <f>'ORÇAMENTO SINTÉTICO'!K60</f>
        <v>99837.808739399989</v>
      </c>
      <c r="D19" s="221">
        <f t="shared" si="4"/>
        <v>0</v>
      </c>
      <c r="E19" s="222"/>
      <c r="F19" s="221">
        <f t="shared" si="0"/>
        <v>0</v>
      </c>
      <c r="G19" s="222"/>
      <c r="H19" s="221">
        <f t="shared" si="1"/>
        <v>29951.342621819997</v>
      </c>
      <c r="I19" s="222">
        <v>0.3</v>
      </c>
      <c r="J19" s="221">
        <f t="shared" si="2"/>
        <v>69886.466117579985</v>
      </c>
      <c r="K19" s="222">
        <v>0.7</v>
      </c>
      <c r="L19" s="225">
        <f t="shared" si="3"/>
        <v>7.0967777035142052E-2</v>
      </c>
      <c r="M19" s="102"/>
    </row>
    <row r="20" spans="1:13" ht="25.15" customHeight="1" x14ac:dyDescent="0.25">
      <c r="A20" s="101">
        <v>13</v>
      </c>
      <c r="B20" s="209" t="s">
        <v>14</v>
      </c>
      <c r="C20" s="207">
        <f>'ORÇAMENTO SINTÉTICO'!K65</f>
        <v>60249.039124999996</v>
      </c>
      <c r="D20" s="221">
        <f t="shared" si="4"/>
        <v>0</v>
      </c>
      <c r="E20" s="222"/>
      <c r="F20" s="221">
        <f t="shared" si="0"/>
        <v>0</v>
      </c>
      <c r="G20" s="222"/>
      <c r="H20" s="221">
        <f t="shared" si="1"/>
        <v>0</v>
      </c>
      <c r="I20" s="222"/>
      <c r="J20" s="221">
        <f t="shared" si="2"/>
        <v>60249.039124999996</v>
      </c>
      <c r="K20" s="222">
        <v>1</v>
      </c>
      <c r="L20" s="225">
        <f t="shared" si="3"/>
        <v>4.2826865184563807E-2</v>
      </c>
      <c r="M20" s="102"/>
    </row>
    <row r="21" spans="1:13" ht="25.15" customHeight="1" x14ac:dyDescent="0.25">
      <c r="A21" s="101">
        <v>14</v>
      </c>
      <c r="B21" s="209" t="s">
        <v>9</v>
      </c>
      <c r="C21" s="207">
        <f>'ORÇAMENTO SINTÉTICO'!K73</f>
        <v>116706.09964079998</v>
      </c>
      <c r="D21" s="221">
        <f t="shared" si="4"/>
        <v>35011.829892239992</v>
      </c>
      <c r="E21" s="222">
        <v>0.3</v>
      </c>
      <c r="F21" s="221">
        <f t="shared" si="0"/>
        <v>23341.219928159997</v>
      </c>
      <c r="G21" s="222">
        <v>0.2</v>
      </c>
      <c r="H21" s="221">
        <f t="shared" si="1"/>
        <v>58353.049820399989</v>
      </c>
      <c r="I21" s="222">
        <v>0.5</v>
      </c>
      <c r="J21" s="221">
        <f t="shared" si="2"/>
        <v>0</v>
      </c>
      <c r="K21" s="222"/>
      <c r="L21" s="225">
        <f t="shared" si="3"/>
        <v>8.2958275652546543E-2</v>
      </c>
      <c r="M21" s="102"/>
    </row>
    <row r="22" spans="1:13" ht="25.15" customHeight="1" x14ac:dyDescent="0.25">
      <c r="A22" s="101">
        <v>15</v>
      </c>
      <c r="B22" s="209" t="s">
        <v>13</v>
      </c>
      <c r="C22" s="207">
        <f>'ORÇAMENTO SINTÉTICO'!K77</f>
        <v>65227.398568240002</v>
      </c>
      <c r="D22" s="221">
        <f t="shared" si="4"/>
        <v>0</v>
      </c>
      <c r="E22" s="222"/>
      <c r="F22" s="221">
        <f t="shared" si="0"/>
        <v>0</v>
      </c>
      <c r="G22" s="222"/>
      <c r="H22" s="221">
        <f t="shared" si="1"/>
        <v>13045.479713648001</v>
      </c>
      <c r="I22" s="222">
        <v>0.2</v>
      </c>
      <c r="J22" s="221">
        <f t="shared" si="2"/>
        <v>52181.918854592004</v>
      </c>
      <c r="K22" s="222">
        <v>0.8</v>
      </c>
      <c r="L22" s="225">
        <f t="shared" si="3"/>
        <v>4.6365635790906481E-2</v>
      </c>
      <c r="M22" s="102"/>
    </row>
    <row r="23" spans="1:13" ht="25.15" customHeight="1" x14ac:dyDescent="0.25">
      <c r="A23" s="101">
        <v>16</v>
      </c>
      <c r="B23" s="209" t="s">
        <v>9</v>
      </c>
      <c r="C23" s="207">
        <f>'ORÇAMENTO SINTÉTICO'!K80</f>
        <v>47389.662046090009</v>
      </c>
      <c r="D23" s="221">
        <f t="shared" si="4"/>
        <v>14216.898613827003</v>
      </c>
      <c r="E23" s="222">
        <v>0.3</v>
      </c>
      <c r="F23" s="221">
        <f t="shared" si="0"/>
        <v>9477.9324092180013</v>
      </c>
      <c r="G23" s="222">
        <v>0.2</v>
      </c>
      <c r="H23" s="221">
        <f t="shared" si="1"/>
        <v>23694.831023045004</v>
      </c>
      <c r="I23" s="222">
        <v>0.5</v>
      </c>
      <c r="J23" s="221">
        <f t="shared" si="2"/>
        <v>0</v>
      </c>
      <c r="K23" s="222"/>
      <c r="L23" s="225">
        <f t="shared" si="3"/>
        <v>3.3686025487961457E-2</v>
      </c>
      <c r="M23" s="102"/>
    </row>
    <row r="24" spans="1:13" ht="25.15" customHeight="1" x14ac:dyDescent="0.25">
      <c r="A24" s="101">
        <v>17</v>
      </c>
      <c r="B24" s="209" t="s">
        <v>15</v>
      </c>
      <c r="C24" s="207">
        <f>'ORÇAMENTO SINTÉTICO'!K87</f>
        <v>64583.081128249993</v>
      </c>
      <c r="D24" s="221">
        <f t="shared" si="4"/>
        <v>0</v>
      </c>
      <c r="E24" s="222"/>
      <c r="F24" s="221">
        <f t="shared" si="0"/>
        <v>0</v>
      </c>
      <c r="G24" s="222"/>
      <c r="H24" s="221">
        <f t="shared" si="1"/>
        <v>32291.540564124996</v>
      </c>
      <c r="I24" s="222">
        <v>0.5</v>
      </c>
      <c r="J24" s="221">
        <f t="shared" si="2"/>
        <v>32291.540564124996</v>
      </c>
      <c r="K24" s="222">
        <v>0.5</v>
      </c>
      <c r="L24" s="225">
        <f t="shared" si="3"/>
        <v>4.5907635189747262E-2</v>
      </c>
      <c r="M24" s="102"/>
    </row>
    <row r="25" spans="1:13" ht="25.15" customHeight="1" x14ac:dyDescent="0.25">
      <c r="A25" s="101">
        <v>18</v>
      </c>
      <c r="B25" s="209" t="s">
        <v>16</v>
      </c>
      <c r="C25" s="207">
        <f>'ORÇAMENTO SINTÉTICO'!K96</f>
        <v>87438.099578999987</v>
      </c>
      <c r="D25" s="221">
        <f t="shared" si="4"/>
        <v>17487.619915799998</v>
      </c>
      <c r="E25" s="222">
        <v>0.2</v>
      </c>
      <c r="F25" s="221">
        <f t="shared" si="0"/>
        <v>26231.429873699995</v>
      </c>
      <c r="G25" s="222">
        <v>0.3</v>
      </c>
      <c r="H25" s="221">
        <f t="shared" si="1"/>
        <v>26231.429873699995</v>
      </c>
      <c r="I25" s="222">
        <v>0.3</v>
      </c>
      <c r="J25" s="221">
        <f t="shared" si="2"/>
        <v>17487.619915799998</v>
      </c>
      <c r="K25" s="222">
        <v>0.2</v>
      </c>
      <c r="L25" s="225">
        <f t="shared" si="3"/>
        <v>6.2153683395598854E-2</v>
      </c>
      <c r="M25" s="102"/>
    </row>
    <row r="26" spans="1:13" ht="25.15" customHeight="1" x14ac:dyDescent="0.25">
      <c r="A26" s="101">
        <v>19</v>
      </c>
      <c r="B26" s="210" t="s">
        <v>17</v>
      </c>
      <c r="C26" s="208">
        <f>'ORÇAMENTO SINTÉTICO'!K124</f>
        <v>2788.3859590000006</v>
      </c>
      <c r="D26" s="221">
        <f t="shared" si="4"/>
        <v>1115.3543836000003</v>
      </c>
      <c r="E26" s="223">
        <v>0.4</v>
      </c>
      <c r="F26" s="221">
        <f t="shared" si="0"/>
        <v>1673.0315754000003</v>
      </c>
      <c r="G26" s="223">
        <v>0.6</v>
      </c>
      <c r="H26" s="221">
        <f t="shared" si="1"/>
        <v>0</v>
      </c>
      <c r="I26" s="223"/>
      <c r="J26" s="221">
        <f t="shared" si="2"/>
        <v>0</v>
      </c>
      <c r="K26" s="223"/>
      <c r="L26" s="225">
        <f t="shared" si="3"/>
        <v>1.9820702750273727E-3</v>
      </c>
      <c r="M26" s="102"/>
    </row>
    <row r="27" spans="1:13" ht="25.15" customHeight="1" x14ac:dyDescent="0.25">
      <c r="A27" s="101">
        <v>20</v>
      </c>
      <c r="B27" s="210" t="s">
        <v>18</v>
      </c>
      <c r="C27" s="208">
        <f>'ORÇAMENTO SINTÉTICO'!K133</f>
        <v>41870.988184000002</v>
      </c>
      <c r="D27" s="221">
        <f t="shared" si="4"/>
        <v>33496.790547200006</v>
      </c>
      <c r="E27" s="223">
        <v>0.8</v>
      </c>
      <c r="F27" s="221">
        <f t="shared" si="0"/>
        <v>8374.1976368000014</v>
      </c>
      <c r="G27" s="223">
        <v>0.2</v>
      </c>
      <c r="H27" s="221">
        <f t="shared" si="1"/>
        <v>0</v>
      </c>
      <c r="I27" s="223"/>
      <c r="J27" s="221">
        <f t="shared" si="2"/>
        <v>0</v>
      </c>
      <c r="K27" s="223"/>
      <c r="L27" s="225">
        <f t="shared" si="3"/>
        <v>2.9763182818239382E-2</v>
      </c>
      <c r="M27" s="102"/>
    </row>
    <row r="28" spans="1:13" ht="25.15" customHeight="1" thickBot="1" x14ac:dyDescent="0.3">
      <c r="A28" s="227">
        <v>21</v>
      </c>
      <c r="B28" s="228" t="s">
        <v>19</v>
      </c>
      <c r="C28" s="229">
        <f>'ORÇAMENTO SINTÉTICO'!K138</f>
        <v>16428.24495</v>
      </c>
      <c r="D28" s="230">
        <f t="shared" si="4"/>
        <v>0</v>
      </c>
      <c r="E28" s="224"/>
      <c r="F28" s="230">
        <f t="shared" si="0"/>
        <v>0</v>
      </c>
      <c r="G28" s="224"/>
      <c r="H28" s="230">
        <f t="shared" si="1"/>
        <v>0</v>
      </c>
      <c r="I28" s="224"/>
      <c r="J28" s="230">
        <f t="shared" si="2"/>
        <v>16428.24495</v>
      </c>
      <c r="K28" s="224">
        <v>1</v>
      </c>
      <c r="L28" s="226">
        <f t="shared" si="3"/>
        <v>1.1677700456482445E-2</v>
      </c>
      <c r="M28" s="102"/>
    </row>
    <row r="29" spans="1:13" ht="25.15" customHeight="1" thickBot="1" x14ac:dyDescent="0.3">
      <c r="A29" s="495" t="s">
        <v>349</v>
      </c>
      <c r="B29" s="496"/>
      <c r="C29" s="231">
        <f>SUM(C8:C28)</f>
        <v>1406804.7909963699</v>
      </c>
      <c r="D29" s="232">
        <f>SUM(D8:D28)</f>
        <v>217199.48442977501</v>
      </c>
      <c r="E29" s="233">
        <f>D29/$C29</f>
        <v>0.15439205625390529</v>
      </c>
      <c r="F29" s="232">
        <f>SUM(F8:F28)</f>
        <v>249149.18063605993</v>
      </c>
      <c r="G29" s="233">
        <f>F29/$C29</f>
        <v>0.17710288039295058</v>
      </c>
      <c r="H29" s="232">
        <f>SUM(H8:H28)</f>
        <v>531570.25094176992</v>
      </c>
      <c r="I29" s="233">
        <f>H29/$C29</f>
        <v>0.37785644059776419</v>
      </c>
      <c r="J29" s="232">
        <f>SUM(J8:J28)</f>
        <v>408885.87498876499</v>
      </c>
      <c r="K29" s="233">
        <f>J29/$C29</f>
        <v>0.29064862275537989</v>
      </c>
      <c r="L29" s="500">
        <f>SUM(L8:L28)</f>
        <v>1.0000000000000002</v>
      </c>
      <c r="M29" s="100"/>
    </row>
    <row r="30" spans="1:13" ht="25.15" customHeight="1" thickBot="1" x14ac:dyDescent="0.3">
      <c r="A30" s="495" t="s">
        <v>350</v>
      </c>
      <c r="B30" s="496"/>
      <c r="C30" s="231">
        <f>C29</f>
        <v>1406804.7909963699</v>
      </c>
      <c r="D30" s="234">
        <f>D29</f>
        <v>217199.48442977501</v>
      </c>
      <c r="E30" s="233">
        <f>D30/$C30</f>
        <v>0.15439205625390529</v>
      </c>
      <c r="F30" s="234">
        <f>F29+D30</f>
        <v>466348.66506583494</v>
      </c>
      <c r="G30" s="233">
        <f>F30/$C30</f>
        <v>0.33149493664685586</v>
      </c>
      <c r="H30" s="234">
        <f>H29+F30</f>
        <v>997918.91600760492</v>
      </c>
      <c r="I30" s="233">
        <f>H30/$C30</f>
        <v>0.70935137724462005</v>
      </c>
      <c r="J30" s="232">
        <f>J29+H30</f>
        <v>1406804.7909963699</v>
      </c>
      <c r="K30" s="235">
        <f>J30/$C30</f>
        <v>1</v>
      </c>
      <c r="L30" s="501"/>
      <c r="M30" s="100"/>
    </row>
    <row r="31" spans="1:13" x14ac:dyDescent="0.25">
      <c r="A31" s="483"/>
      <c r="B31" s="484"/>
      <c r="C31" s="485"/>
      <c r="D31" s="485"/>
      <c r="E31" s="485"/>
      <c r="F31" s="485"/>
      <c r="G31" s="485"/>
      <c r="H31" s="485"/>
      <c r="I31" s="485"/>
      <c r="J31" s="485"/>
      <c r="K31" s="485"/>
      <c r="L31" s="485"/>
      <c r="M31" s="486"/>
    </row>
    <row r="32" spans="1:13" x14ac:dyDescent="0.25">
      <c r="A32" s="483"/>
      <c r="B32" s="484"/>
      <c r="C32" s="485"/>
      <c r="D32" s="485"/>
      <c r="E32" s="485"/>
      <c r="F32" s="485"/>
      <c r="G32" s="485"/>
      <c r="H32" s="485"/>
      <c r="I32" s="485"/>
      <c r="J32" s="485"/>
      <c r="K32" s="485"/>
      <c r="L32" s="485"/>
      <c r="M32" s="486"/>
    </row>
    <row r="33" spans="1:13" ht="36.75" customHeight="1" x14ac:dyDescent="0.25">
      <c r="A33" s="483"/>
      <c r="B33" s="485"/>
      <c r="C33" s="485"/>
      <c r="D33" s="485"/>
      <c r="E33" s="485"/>
      <c r="F33" s="485"/>
      <c r="G33" s="485"/>
      <c r="H33" s="485"/>
      <c r="I33" s="485"/>
      <c r="J33" s="485"/>
      <c r="K33" s="485"/>
      <c r="L33" s="485"/>
      <c r="M33" s="486"/>
    </row>
    <row r="34" spans="1:13" x14ac:dyDescent="0.25">
      <c r="A34" s="483"/>
      <c r="B34" s="485"/>
      <c r="C34" s="485"/>
      <c r="D34" s="485"/>
      <c r="E34" s="485"/>
      <c r="F34" s="485"/>
      <c r="G34" s="485"/>
      <c r="H34" s="485"/>
      <c r="I34" s="485"/>
      <c r="J34" s="485"/>
      <c r="K34" s="485"/>
      <c r="L34" s="485"/>
      <c r="M34" s="486"/>
    </row>
    <row r="35" spans="1:13" x14ac:dyDescent="0.25">
      <c r="A35" s="483"/>
      <c r="B35" s="485"/>
      <c r="C35" s="485"/>
      <c r="D35" s="485"/>
      <c r="E35" s="485"/>
      <c r="F35" s="485"/>
      <c r="G35" s="485"/>
      <c r="H35" s="485"/>
      <c r="I35" s="485"/>
      <c r="J35" s="485"/>
      <c r="K35" s="485"/>
      <c r="L35" s="485"/>
      <c r="M35" s="486"/>
    </row>
    <row r="36" spans="1:13" x14ac:dyDescent="0.25">
      <c r="A36" s="483"/>
      <c r="B36" s="485"/>
      <c r="C36" s="485"/>
      <c r="D36" s="485"/>
      <c r="E36" s="485"/>
      <c r="F36" s="485"/>
      <c r="G36" s="485"/>
      <c r="H36" s="485"/>
      <c r="I36" s="485"/>
      <c r="J36" s="485"/>
      <c r="K36" s="485"/>
      <c r="L36" s="485"/>
      <c r="M36" s="486"/>
    </row>
    <row r="37" spans="1:13" x14ac:dyDescent="0.25">
      <c r="A37" s="483"/>
      <c r="B37" s="485"/>
      <c r="C37" s="485"/>
      <c r="D37" s="485"/>
      <c r="E37" s="485"/>
      <c r="F37" s="485"/>
      <c r="G37" s="485"/>
      <c r="H37" s="485"/>
      <c r="I37" s="485"/>
      <c r="J37" s="485"/>
      <c r="K37" s="485"/>
      <c r="L37" s="485"/>
      <c r="M37" s="486"/>
    </row>
    <row r="38" spans="1:13" x14ac:dyDescent="0.25">
      <c r="A38" s="483"/>
      <c r="B38" s="485"/>
      <c r="C38" s="485"/>
      <c r="D38" s="485"/>
      <c r="E38" s="485"/>
      <c r="F38" s="485"/>
      <c r="G38" s="485"/>
      <c r="H38" s="485"/>
      <c r="I38" s="485"/>
      <c r="J38" s="485"/>
      <c r="K38" s="485"/>
      <c r="L38" s="485"/>
      <c r="M38" s="486"/>
    </row>
    <row r="39" spans="1:13" x14ac:dyDescent="0.25">
      <c r="A39" s="483"/>
      <c r="B39" s="485"/>
      <c r="C39" s="485"/>
      <c r="D39" s="485"/>
      <c r="E39" s="485"/>
      <c r="F39" s="485"/>
      <c r="G39" s="485"/>
      <c r="H39" s="485"/>
      <c r="I39" s="485"/>
      <c r="J39" s="485"/>
      <c r="K39" s="485"/>
      <c r="L39" s="485"/>
      <c r="M39" s="486"/>
    </row>
    <row r="40" spans="1:13" ht="15.75" thickBot="1" x14ac:dyDescent="0.3">
      <c r="A40" s="487"/>
      <c r="B40" s="488"/>
      <c r="C40" s="488"/>
      <c r="D40" s="488"/>
      <c r="E40" s="488"/>
      <c r="F40" s="488"/>
      <c r="G40" s="488"/>
      <c r="H40" s="488"/>
      <c r="I40" s="488"/>
      <c r="J40" s="488"/>
      <c r="K40" s="488"/>
      <c r="L40" s="488"/>
      <c r="M40" s="489"/>
    </row>
    <row r="41" spans="1:13" x14ac:dyDescent="0.25">
      <c r="A41" s="99"/>
      <c r="B41" s="106"/>
      <c r="C41" s="106"/>
      <c r="D41" s="99"/>
      <c r="E41" s="99"/>
      <c r="F41" s="99"/>
      <c r="G41" s="99"/>
      <c r="H41" s="99"/>
      <c r="I41" s="99"/>
      <c r="J41" s="99"/>
      <c r="K41" s="99"/>
      <c r="L41" s="99"/>
      <c r="M41" s="99"/>
    </row>
    <row r="42" spans="1:13" x14ac:dyDescent="0.25">
      <c r="A42" s="99"/>
      <c r="B42" s="99"/>
      <c r="C42" s="99"/>
      <c r="D42" s="99"/>
      <c r="E42" s="106"/>
      <c r="F42" s="99"/>
      <c r="G42" s="99"/>
      <c r="H42" s="99"/>
      <c r="I42" s="99"/>
      <c r="J42" s="99"/>
      <c r="K42" s="99"/>
      <c r="L42" s="99"/>
      <c r="M42" s="99"/>
    </row>
    <row r="43" spans="1:13" x14ac:dyDescent="0.25">
      <c r="A43" s="99"/>
      <c r="B43" s="99"/>
      <c r="C43" s="99"/>
      <c r="D43" s="99"/>
      <c r="E43" s="99"/>
      <c r="F43" s="99"/>
      <c r="G43" s="99"/>
      <c r="H43" s="99"/>
      <c r="I43" s="99"/>
      <c r="J43" s="99"/>
      <c r="K43" s="99"/>
      <c r="L43" s="99"/>
      <c r="M43" s="99"/>
    </row>
    <row r="44" spans="1:13" x14ac:dyDescent="0.25">
      <c r="A44" s="99"/>
      <c r="B44" s="99"/>
      <c r="C44" s="99"/>
      <c r="D44" s="99"/>
      <c r="E44" s="99"/>
      <c r="F44" s="99"/>
      <c r="G44" s="99"/>
      <c r="H44" s="99"/>
      <c r="I44" s="99"/>
      <c r="J44" s="99"/>
      <c r="K44" s="99"/>
      <c r="L44" s="99"/>
      <c r="M44" s="99"/>
    </row>
    <row r="45" spans="1:13" x14ac:dyDescent="0.25">
      <c r="C45" s="110"/>
    </row>
  </sheetData>
  <mergeCells count="21">
    <mergeCell ref="A1:D3"/>
    <mergeCell ref="E1:H3"/>
    <mergeCell ref="I2:I3"/>
    <mergeCell ref="B4:F4"/>
    <mergeCell ref="B5:F5"/>
    <mergeCell ref="J1:M5"/>
    <mergeCell ref="A31:M40"/>
    <mergeCell ref="H5:I5"/>
    <mergeCell ref="H4:I4"/>
    <mergeCell ref="J6:K6"/>
    <mergeCell ref="A29:B29"/>
    <mergeCell ref="A30:B30"/>
    <mergeCell ref="M6:M7"/>
    <mergeCell ref="L6:L7"/>
    <mergeCell ref="L29:L30"/>
    <mergeCell ref="A6:A7"/>
    <mergeCell ref="B6:B7"/>
    <mergeCell ref="C6:C7"/>
    <mergeCell ref="D6:E6"/>
    <mergeCell ref="F6:G6"/>
    <mergeCell ref="H6:I6"/>
  </mergeCells>
  <pageMargins left="0.25" right="0.25" top="0.75" bottom="0.75" header="0.3" footer="0.3"/>
  <pageSetup paperSize="9" scale="5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3"/>
  <sheetViews>
    <sheetView showGridLines="0" showRowColHeaders="0" zoomScaleNormal="100" workbookViewId="0">
      <selection activeCell="O30" sqref="O30"/>
    </sheetView>
  </sheetViews>
  <sheetFormatPr defaultRowHeight="12.75" x14ac:dyDescent="0.2"/>
  <cols>
    <col min="3" max="3" width="8.83203125" customWidth="1"/>
    <col min="4" max="5" width="10.5" customWidth="1"/>
    <col min="6" max="6" width="13.5" customWidth="1"/>
    <col min="7" max="7" width="17.6640625" customWidth="1"/>
    <col min="12" max="12" width="7.33203125" customWidth="1"/>
    <col min="13" max="13" width="27" customWidth="1"/>
    <col min="14" max="14" width="19.83203125" customWidth="1"/>
    <col min="15" max="15" width="46.1640625" customWidth="1"/>
  </cols>
  <sheetData>
    <row r="1" spans="2:23" ht="13.5" thickBot="1" x14ac:dyDescent="0.25"/>
    <row r="2" spans="2:23" x14ac:dyDescent="0.2">
      <c r="B2" s="528" t="s">
        <v>354</v>
      </c>
      <c r="C2" s="529"/>
      <c r="D2" s="529"/>
      <c r="E2" s="529"/>
      <c r="F2" s="529"/>
      <c r="G2" s="529"/>
      <c r="H2" s="529"/>
      <c r="I2" s="530"/>
    </row>
    <row r="3" spans="2:23" ht="13.5" thickBot="1" x14ac:dyDescent="0.25">
      <c r="B3" s="531"/>
      <c r="C3" s="532"/>
      <c r="D3" s="532"/>
      <c r="E3" s="532"/>
      <c r="F3" s="532"/>
      <c r="G3" s="532"/>
      <c r="H3" s="532"/>
      <c r="I3" s="533"/>
    </row>
    <row r="4" spans="2:23" ht="20.45" customHeight="1" thickBot="1" x14ac:dyDescent="0.25">
      <c r="B4" s="534"/>
      <c r="C4" s="535"/>
      <c r="D4" s="535"/>
      <c r="E4" s="535"/>
      <c r="F4" s="535"/>
      <c r="G4" s="535"/>
      <c r="H4" s="535"/>
      <c r="I4" s="536"/>
      <c r="L4" s="141" t="s">
        <v>396</v>
      </c>
      <c r="M4" s="141" t="s">
        <v>397</v>
      </c>
      <c r="N4" s="142" t="s">
        <v>428</v>
      </c>
      <c r="O4" s="141" t="s">
        <v>398</v>
      </c>
    </row>
    <row r="5" spans="2:23" ht="15.75" thickBot="1" x14ac:dyDescent="0.25">
      <c r="B5" s="104"/>
      <c r="C5" s="103"/>
      <c r="D5" s="103"/>
      <c r="E5" s="103"/>
      <c r="F5" s="103"/>
      <c r="G5" s="103"/>
      <c r="H5" s="103"/>
      <c r="I5" s="111"/>
      <c r="L5" s="158" t="s">
        <v>399</v>
      </c>
      <c r="M5" s="157" t="s">
        <v>319</v>
      </c>
      <c r="N5" s="159">
        <v>0.04</v>
      </c>
      <c r="O5" s="160" t="s">
        <v>400</v>
      </c>
    </row>
    <row r="6" spans="2:23" ht="15.75" x14ac:dyDescent="0.2">
      <c r="B6" s="104"/>
      <c r="C6" s="112"/>
      <c r="D6" s="537" t="s">
        <v>355</v>
      </c>
      <c r="E6" s="538"/>
      <c r="F6" s="538"/>
      <c r="G6" s="538"/>
      <c r="H6" s="112"/>
      <c r="I6" s="111"/>
      <c r="L6" s="164" t="s">
        <v>401</v>
      </c>
      <c r="M6" s="154" t="s">
        <v>402</v>
      </c>
      <c r="N6" s="149">
        <v>6.0000000000000001E-3</v>
      </c>
      <c r="O6" s="146" t="s">
        <v>403</v>
      </c>
    </row>
    <row r="7" spans="2:23" ht="15.75" thickBot="1" x14ac:dyDescent="0.25">
      <c r="B7" s="104"/>
      <c r="C7" s="112"/>
      <c r="D7" s="112"/>
      <c r="E7" s="112"/>
      <c r="F7" s="112"/>
      <c r="G7" s="112"/>
      <c r="H7" s="112"/>
      <c r="I7" s="111"/>
      <c r="L7" s="161" t="s">
        <v>404</v>
      </c>
      <c r="M7" s="154" t="s">
        <v>313</v>
      </c>
      <c r="N7" s="149">
        <v>1.2699999999999999E-2</v>
      </c>
      <c r="O7" s="146" t="s">
        <v>405</v>
      </c>
    </row>
    <row r="8" spans="2:23" ht="15" x14ac:dyDescent="0.2">
      <c r="B8" s="104"/>
      <c r="C8" s="112"/>
      <c r="D8" s="113"/>
      <c r="E8" s="114"/>
      <c r="F8" s="114"/>
      <c r="G8" s="115"/>
      <c r="H8" s="112"/>
      <c r="I8" s="111"/>
      <c r="L8" s="164" t="s">
        <v>406</v>
      </c>
      <c r="M8" s="154" t="s">
        <v>407</v>
      </c>
      <c r="N8" s="149">
        <v>2E-3</v>
      </c>
      <c r="O8" s="146" t="s">
        <v>408</v>
      </c>
    </row>
    <row r="9" spans="2:23" ht="15" x14ac:dyDescent="0.2">
      <c r="B9" s="104"/>
      <c r="C9" s="112"/>
      <c r="D9" s="116"/>
      <c r="E9" s="117"/>
      <c r="F9" s="117"/>
      <c r="G9" s="118"/>
      <c r="H9" s="112"/>
      <c r="I9" s="111"/>
      <c r="L9" s="161" t="s">
        <v>418</v>
      </c>
      <c r="M9" s="154" t="s">
        <v>316</v>
      </c>
      <c r="N9" s="149">
        <v>1.23E-2</v>
      </c>
      <c r="O9" s="146" t="s">
        <v>409</v>
      </c>
    </row>
    <row r="10" spans="2:23" ht="15.75" thickBot="1" x14ac:dyDescent="0.25">
      <c r="B10" s="104"/>
      <c r="C10" s="112"/>
      <c r="D10" s="116"/>
      <c r="E10" s="117"/>
      <c r="F10" s="117"/>
      <c r="G10" s="118"/>
      <c r="H10" s="112"/>
      <c r="I10" s="111"/>
      <c r="L10" s="161" t="s">
        <v>419</v>
      </c>
      <c r="M10" s="154" t="s">
        <v>323</v>
      </c>
      <c r="N10" s="149">
        <v>7.3999999999999996E-2</v>
      </c>
      <c r="O10" s="146" t="s">
        <v>410</v>
      </c>
    </row>
    <row r="11" spans="2:23" ht="15.75" thickBot="1" x14ac:dyDescent="0.25">
      <c r="B11" s="104"/>
      <c r="C11" s="112"/>
      <c r="D11" s="116"/>
      <c r="E11" s="117"/>
      <c r="F11" s="117"/>
      <c r="G11" s="118"/>
      <c r="H11" s="112"/>
      <c r="I11" s="111"/>
      <c r="L11" s="162" t="s">
        <v>420</v>
      </c>
      <c r="M11" s="155" t="s">
        <v>411</v>
      </c>
      <c r="N11" s="150">
        <v>0.02</v>
      </c>
      <c r="O11" s="147" t="s">
        <v>412</v>
      </c>
      <c r="P11" s="153" t="s">
        <v>425</v>
      </c>
      <c r="Q11" s="545" t="s">
        <v>426</v>
      </c>
      <c r="R11" s="546"/>
      <c r="S11" s="546"/>
      <c r="T11" s="546"/>
      <c r="U11" s="546"/>
      <c r="V11" s="546"/>
      <c r="W11" s="547"/>
    </row>
    <row r="12" spans="2:23" ht="15" x14ac:dyDescent="0.2">
      <c r="B12" s="104"/>
      <c r="C12" s="112"/>
      <c r="D12" s="116" t="s">
        <v>356</v>
      </c>
      <c r="E12" s="117"/>
      <c r="F12" s="117"/>
      <c r="G12" s="118"/>
      <c r="H12" s="112"/>
      <c r="I12" s="111"/>
      <c r="L12" s="162" t="s">
        <v>421</v>
      </c>
      <c r="M12" s="155" t="s">
        <v>413</v>
      </c>
      <c r="N12" s="150">
        <v>6.4999999999999997E-3</v>
      </c>
      <c r="O12" s="147" t="s">
        <v>414</v>
      </c>
      <c r="P12" s="558">
        <f>SUM(N11:N14)</f>
        <v>9.2499999999999999E-2</v>
      </c>
      <c r="Q12" s="548"/>
      <c r="R12" s="549"/>
      <c r="S12" s="549"/>
      <c r="T12" s="549"/>
      <c r="U12" s="549"/>
      <c r="V12" s="549"/>
      <c r="W12" s="550"/>
    </row>
    <row r="13" spans="2:23" ht="15" x14ac:dyDescent="0.2">
      <c r="B13" s="104"/>
      <c r="C13" s="112"/>
      <c r="D13" s="116" t="s">
        <v>357</v>
      </c>
      <c r="E13" s="117"/>
      <c r="F13" s="117"/>
      <c r="G13" s="118"/>
      <c r="H13" s="112"/>
      <c r="I13" s="111"/>
      <c r="L13" s="162" t="s">
        <v>422</v>
      </c>
      <c r="M13" s="155" t="s">
        <v>415</v>
      </c>
      <c r="N13" s="150">
        <v>0.03</v>
      </c>
      <c r="O13" s="147" t="s">
        <v>416</v>
      </c>
      <c r="P13" s="559"/>
      <c r="Q13" s="548"/>
      <c r="R13" s="549"/>
      <c r="S13" s="549"/>
      <c r="T13" s="549"/>
      <c r="U13" s="549"/>
      <c r="V13" s="549"/>
      <c r="W13" s="550"/>
    </row>
    <row r="14" spans="2:23" ht="15.75" thickBot="1" x14ac:dyDescent="0.25">
      <c r="B14" s="104"/>
      <c r="C14" s="112"/>
      <c r="D14" s="116" t="s">
        <v>358</v>
      </c>
      <c r="E14" s="117"/>
      <c r="F14" s="117"/>
      <c r="G14" s="118"/>
      <c r="H14" s="112"/>
      <c r="I14" s="111"/>
      <c r="L14" s="163" t="s">
        <v>423</v>
      </c>
      <c r="M14" s="156" t="s">
        <v>429</v>
      </c>
      <c r="N14" s="151">
        <v>3.5999999999999997E-2</v>
      </c>
      <c r="O14" s="148" t="s">
        <v>417</v>
      </c>
      <c r="P14" s="560"/>
      <c r="Q14" s="551"/>
      <c r="R14" s="552"/>
      <c r="S14" s="552"/>
      <c r="T14" s="552"/>
      <c r="U14" s="552"/>
      <c r="V14" s="552"/>
      <c r="W14" s="553"/>
    </row>
    <row r="15" spans="2:23" ht="17.45" customHeight="1" thickBot="1" x14ac:dyDescent="0.25">
      <c r="B15" s="104"/>
      <c r="C15" s="112"/>
      <c r="D15" s="116" t="s">
        <v>359</v>
      </c>
      <c r="E15" s="117"/>
      <c r="F15" s="117"/>
      <c r="G15" s="118"/>
      <c r="H15" s="112"/>
      <c r="I15" s="111"/>
      <c r="L15" s="555" t="s">
        <v>424</v>
      </c>
      <c r="M15" s="556"/>
      <c r="N15" s="557"/>
      <c r="O15" s="152">
        <f>((1+(N5+N7+N6+N8))*(1+N9)*(1+N10)/(1-P12)-1)</f>
        <v>0.27074805414876035</v>
      </c>
      <c r="Q15" s="554" t="s">
        <v>427</v>
      </c>
      <c r="R15" s="554"/>
      <c r="S15" s="554"/>
      <c r="T15" s="554"/>
      <c r="U15" s="554"/>
      <c r="V15" s="554"/>
      <c r="W15" s="554"/>
    </row>
    <row r="16" spans="2:23" ht="15" x14ac:dyDescent="0.2">
      <c r="B16" s="104"/>
      <c r="C16" s="112"/>
      <c r="D16" s="116" t="s">
        <v>360</v>
      </c>
      <c r="E16" s="117"/>
      <c r="F16" s="117"/>
      <c r="G16" s="118"/>
      <c r="H16" s="112"/>
      <c r="I16" s="111"/>
      <c r="O16" s="140"/>
    </row>
    <row r="17" spans="2:9" ht="15" x14ac:dyDescent="0.2">
      <c r="B17" s="104"/>
      <c r="C17" s="112"/>
      <c r="D17" s="116" t="s">
        <v>361</v>
      </c>
      <c r="E17" s="117"/>
      <c r="F17" s="117"/>
      <c r="G17" s="118"/>
      <c r="H17" s="112"/>
      <c r="I17" s="111"/>
    </row>
    <row r="18" spans="2:9" ht="15.75" thickBot="1" x14ac:dyDescent="0.25">
      <c r="B18" s="104"/>
      <c r="C18" s="112"/>
      <c r="D18" s="119" t="s">
        <v>362</v>
      </c>
      <c r="E18" s="120"/>
      <c r="F18" s="120"/>
      <c r="G18" s="121"/>
      <c r="H18" s="112"/>
      <c r="I18" s="111"/>
    </row>
    <row r="19" spans="2:9" ht="15.75" thickBot="1" x14ac:dyDescent="0.25">
      <c r="B19" s="104"/>
      <c r="C19" s="112"/>
      <c r="D19" s="112"/>
      <c r="E19" s="112"/>
      <c r="F19" s="112"/>
      <c r="G19" s="112"/>
      <c r="H19" s="112"/>
      <c r="I19" s="111"/>
    </row>
    <row r="20" spans="2:9" ht="15" x14ac:dyDescent="0.2">
      <c r="B20" s="104"/>
      <c r="C20" s="539" t="s">
        <v>363</v>
      </c>
      <c r="D20" s="540"/>
      <c r="E20" s="540"/>
      <c r="F20" s="540"/>
      <c r="G20" s="540"/>
      <c r="H20" s="541"/>
      <c r="I20" s="111"/>
    </row>
    <row r="21" spans="2:9" ht="15.75" thickBot="1" x14ac:dyDescent="0.25">
      <c r="B21" s="104"/>
      <c r="C21" s="542"/>
      <c r="D21" s="543"/>
      <c r="E21" s="543"/>
      <c r="F21" s="543"/>
      <c r="G21" s="543"/>
      <c r="H21" s="544"/>
      <c r="I21" s="111"/>
    </row>
    <row r="22" spans="2:9" ht="15" x14ac:dyDescent="0.25">
      <c r="B22" s="105"/>
      <c r="C22" s="99"/>
      <c r="D22" s="99"/>
      <c r="E22" s="99"/>
      <c r="F22" s="99"/>
      <c r="G22" s="99"/>
      <c r="H22" s="99"/>
      <c r="I22" s="100"/>
    </row>
    <row r="23" spans="2:9" ht="15.75" thickBot="1" x14ac:dyDescent="0.3">
      <c r="B23" s="107"/>
      <c r="C23" s="108"/>
      <c r="D23" s="108"/>
      <c r="E23" s="108"/>
      <c r="F23" s="108"/>
      <c r="G23" s="108"/>
      <c r="H23" s="108"/>
      <c r="I23" s="109"/>
    </row>
  </sheetData>
  <mergeCells count="7">
    <mergeCell ref="B2:I4"/>
    <mergeCell ref="D6:G6"/>
    <mergeCell ref="C20:H21"/>
    <mergeCell ref="Q11:W14"/>
    <mergeCell ref="Q15:W15"/>
    <mergeCell ref="L15:N15"/>
    <mergeCell ref="P12:P14"/>
  </mergeCell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X97"/>
  <sheetViews>
    <sheetView showGridLines="0" showRowColHeaders="0" topLeftCell="A7" zoomScaleNormal="100" workbookViewId="0">
      <selection activeCell="R37" sqref="R37"/>
    </sheetView>
  </sheetViews>
  <sheetFormatPr defaultColWidth="8.83203125" defaultRowHeight="15" x14ac:dyDescent="0.25"/>
  <cols>
    <col min="1" max="1" width="2.83203125" style="57" customWidth="1"/>
    <col min="2" max="2" width="3.6640625" style="57" customWidth="1"/>
    <col min="3" max="3" width="11.83203125" style="57" bestFit="1" customWidth="1"/>
    <col min="4" max="4" width="61.6640625" style="57" customWidth="1"/>
    <col min="5" max="13" width="9" style="57" customWidth="1"/>
    <col min="14" max="14" width="7.83203125" style="57" customWidth="1"/>
    <col min="15" max="16384" width="8.83203125" style="57"/>
  </cols>
  <sheetData>
    <row r="1" spans="2:24" ht="15.75" thickBot="1" x14ac:dyDescent="0.3"/>
    <row r="2" spans="2:24" ht="22.5" customHeight="1" thickBot="1" x14ac:dyDescent="0.3">
      <c r="B2" s="569" t="s">
        <v>364</v>
      </c>
      <c r="C2" s="570"/>
      <c r="D2" s="570"/>
      <c r="E2" s="570"/>
      <c r="F2" s="570"/>
      <c r="G2" s="570"/>
      <c r="H2" s="570"/>
      <c r="I2" s="570"/>
      <c r="J2" s="570"/>
      <c r="K2" s="570"/>
      <c r="L2" s="570"/>
      <c r="M2" s="570"/>
      <c r="N2" s="571"/>
      <c r="P2" s="569" t="s">
        <v>365</v>
      </c>
      <c r="Q2" s="570"/>
      <c r="R2" s="570"/>
      <c r="S2" s="570"/>
      <c r="T2" s="570"/>
      <c r="U2" s="570"/>
      <c r="V2" s="570"/>
      <c r="W2" s="570"/>
      <c r="X2" s="571"/>
    </row>
    <row r="3" spans="2:24" ht="12" customHeight="1" thickBot="1" x14ac:dyDescent="0.3">
      <c r="B3" s="572"/>
      <c r="C3" s="573"/>
      <c r="D3" s="573"/>
      <c r="E3" s="573"/>
      <c r="F3" s="573"/>
      <c r="G3" s="573"/>
      <c r="H3" s="573"/>
      <c r="I3" s="573"/>
      <c r="J3" s="573"/>
      <c r="K3" s="573"/>
      <c r="L3" s="573"/>
      <c r="M3" s="573"/>
      <c r="N3" s="574"/>
      <c r="P3" s="122">
        <v>2024</v>
      </c>
      <c r="Q3" s="575">
        <v>2025</v>
      </c>
      <c r="R3" s="576"/>
      <c r="S3" s="577">
        <v>2026</v>
      </c>
      <c r="T3" s="578"/>
      <c r="U3" s="577">
        <v>2027</v>
      </c>
      <c r="V3" s="578"/>
      <c r="W3" s="577">
        <v>2028</v>
      </c>
      <c r="X3" s="578"/>
    </row>
    <row r="4" spans="2:24" ht="12" customHeight="1" x14ac:dyDescent="0.25">
      <c r="B4" s="572"/>
      <c r="C4" s="573"/>
      <c r="D4" s="573"/>
      <c r="E4" s="573"/>
      <c r="F4" s="573"/>
      <c r="G4" s="573"/>
      <c r="H4" s="573"/>
      <c r="I4" s="573"/>
      <c r="J4" s="573"/>
      <c r="K4" s="573"/>
      <c r="L4" s="573"/>
      <c r="M4" s="573"/>
      <c r="N4" s="574"/>
      <c r="P4" s="123" t="s">
        <v>366</v>
      </c>
      <c r="Q4" s="124" t="s">
        <v>366</v>
      </c>
      <c r="R4" s="125" t="s">
        <v>367</v>
      </c>
      <c r="S4" s="124" t="s">
        <v>366</v>
      </c>
      <c r="T4" s="125" t="s">
        <v>367</v>
      </c>
      <c r="U4" s="124" t="s">
        <v>366</v>
      </c>
      <c r="V4" s="125" t="s">
        <v>367</v>
      </c>
      <c r="W4" s="124" t="s">
        <v>366</v>
      </c>
      <c r="X4" s="126" t="s">
        <v>367</v>
      </c>
    </row>
    <row r="5" spans="2:24" ht="12" customHeight="1" x14ac:dyDescent="0.25">
      <c r="B5" s="611"/>
      <c r="C5" s="584" t="s">
        <v>368</v>
      </c>
      <c r="D5" s="585"/>
      <c r="E5" s="588" t="s">
        <v>369</v>
      </c>
      <c r="F5" s="588" t="s">
        <v>370</v>
      </c>
      <c r="G5" s="588" t="s">
        <v>371</v>
      </c>
      <c r="H5" s="590"/>
      <c r="I5" s="591"/>
      <c r="J5" s="591"/>
      <c r="K5" s="591"/>
      <c r="L5" s="591"/>
      <c r="M5" s="591"/>
      <c r="N5" s="592"/>
      <c r="P5" s="127">
        <v>4.4999999999999998E-2</v>
      </c>
      <c r="Q5" s="128">
        <v>3.5999999999999997E-2</v>
      </c>
      <c r="R5" s="129">
        <v>0.05</v>
      </c>
      <c r="S5" s="129">
        <v>2.7E-2</v>
      </c>
      <c r="T5" s="129">
        <v>0.1</v>
      </c>
      <c r="U5" s="129">
        <v>1.7999999999999999E-2</v>
      </c>
      <c r="V5" s="129">
        <v>0.15</v>
      </c>
      <c r="W5" s="582">
        <v>0.2</v>
      </c>
      <c r="X5" s="583"/>
    </row>
    <row r="6" spans="2:24" ht="12" customHeight="1" x14ac:dyDescent="0.25">
      <c r="B6" s="611"/>
      <c r="C6" s="586"/>
      <c r="D6" s="587"/>
      <c r="E6" s="589"/>
      <c r="F6" s="589" t="s">
        <v>370</v>
      </c>
      <c r="G6" s="589" t="s">
        <v>371</v>
      </c>
      <c r="H6" s="590"/>
      <c r="I6" s="591"/>
      <c r="J6" s="591"/>
      <c r="K6" s="591"/>
      <c r="L6" s="591"/>
      <c r="M6" s="591"/>
      <c r="N6" s="592"/>
      <c r="P6" s="130">
        <v>0.03</v>
      </c>
      <c r="Q6" s="131">
        <v>2.4E-2</v>
      </c>
      <c r="R6" s="131">
        <v>0.05</v>
      </c>
      <c r="S6" s="131">
        <v>1.7999999999999999E-2</v>
      </c>
      <c r="T6" s="131">
        <v>0.1</v>
      </c>
      <c r="U6" s="131">
        <v>1.2E-2</v>
      </c>
      <c r="V6" s="131">
        <v>0.15</v>
      </c>
      <c r="W6" s="561">
        <v>0.2</v>
      </c>
      <c r="X6" s="562"/>
    </row>
    <row r="7" spans="2:24" ht="12" customHeight="1" x14ac:dyDescent="0.25">
      <c r="B7" s="611"/>
      <c r="C7" s="567" t="s">
        <v>372</v>
      </c>
      <c r="D7" s="568" t="s">
        <v>372</v>
      </c>
      <c r="E7" s="132">
        <v>0.2034</v>
      </c>
      <c r="F7" s="139">
        <v>0.22120000000000001</v>
      </c>
      <c r="G7" s="132">
        <v>0.25</v>
      </c>
      <c r="H7" s="590"/>
      <c r="I7" s="591"/>
      <c r="J7" s="591"/>
      <c r="K7" s="591"/>
      <c r="L7" s="591"/>
      <c r="M7" s="591"/>
      <c r="N7" s="592"/>
      <c r="P7" s="130">
        <v>2.5000000000000001E-2</v>
      </c>
      <c r="Q7" s="131">
        <v>0.02</v>
      </c>
      <c r="R7" s="131">
        <v>0.05</v>
      </c>
      <c r="S7" s="131">
        <v>1.4999999999999999E-2</v>
      </c>
      <c r="T7" s="131">
        <v>0.1</v>
      </c>
      <c r="U7" s="131">
        <v>0.01</v>
      </c>
      <c r="V7" s="131">
        <v>0.15</v>
      </c>
      <c r="W7" s="561">
        <v>0.2</v>
      </c>
      <c r="X7" s="562"/>
    </row>
    <row r="8" spans="2:24" ht="12" customHeight="1" x14ac:dyDescent="0.25">
      <c r="B8" s="611"/>
      <c r="C8" s="567" t="s">
        <v>373</v>
      </c>
      <c r="D8" s="568" t="s">
        <v>373</v>
      </c>
      <c r="E8" s="132">
        <v>0.19600000000000001</v>
      </c>
      <c r="F8" s="139">
        <v>0.2097</v>
      </c>
      <c r="G8" s="132">
        <v>0.24229999999999999</v>
      </c>
      <c r="H8" s="590"/>
      <c r="I8" s="591"/>
      <c r="J8" s="591"/>
      <c r="K8" s="591"/>
      <c r="L8" s="591"/>
      <c r="M8" s="591"/>
      <c r="N8" s="592"/>
      <c r="P8" s="130">
        <v>0.02</v>
      </c>
      <c r="Q8" s="131">
        <v>1.6E-2</v>
      </c>
      <c r="R8" s="131">
        <v>0.05</v>
      </c>
      <c r="S8" s="131">
        <v>1.2E-2</v>
      </c>
      <c r="T8" s="131">
        <v>0.1</v>
      </c>
      <c r="U8" s="131">
        <v>8.0000000000000002E-3</v>
      </c>
      <c r="V8" s="131">
        <v>0.15</v>
      </c>
      <c r="W8" s="561">
        <v>0.2</v>
      </c>
      <c r="X8" s="562"/>
    </row>
    <row r="9" spans="2:24" ht="12" customHeight="1" x14ac:dyDescent="0.25">
      <c r="B9" s="611"/>
      <c r="C9" s="563" t="s">
        <v>374</v>
      </c>
      <c r="D9" s="564" t="s">
        <v>374</v>
      </c>
      <c r="E9" s="132">
        <v>0.20760000000000001</v>
      </c>
      <c r="F9" s="139">
        <v>0.24179999999999999</v>
      </c>
      <c r="G9" s="132">
        <v>0.26440000000000002</v>
      </c>
      <c r="H9" s="590"/>
      <c r="I9" s="591"/>
      <c r="J9" s="591"/>
      <c r="K9" s="591"/>
      <c r="L9" s="591"/>
      <c r="M9" s="591"/>
      <c r="N9" s="592"/>
      <c r="P9" s="130">
        <v>1.4999999999999999E-2</v>
      </c>
      <c r="Q9" s="131">
        <v>1.2E-2</v>
      </c>
      <c r="R9" s="131">
        <v>0.05</v>
      </c>
      <c r="S9" s="131">
        <v>8.9999999999999993E-3</v>
      </c>
      <c r="T9" s="131">
        <v>0.1</v>
      </c>
      <c r="U9" s="131">
        <v>6.0000000000000001E-3</v>
      </c>
      <c r="V9" s="131">
        <v>0.15</v>
      </c>
      <c r="W9" s="561">
        <v>0.2</v>
      </c>
      <c r="X9" s="562"/>
    </row>
    <row r="10" spans="2:24" ht="12" customHeight="1" thickBot="1" x14ac:dyDescent="0.3">
      <c r="B10" s="611"/>
      <c r="C10" s="563" t="s">
        <v>375</v>
      </c>
      <c r="D10" s="564" t="s">
        <v>375</v>
      </c>
      <c r="E10" s="132">
        <v>0.24</v>
      </c>
      <c r="F10" s="139">
        <v>0.25840000000000002</v>
      </c>
      <c r="G10" s="132">
        <v>0.27860000000000001</v>
      </c>
      <c r="H10" s="590"/>
      <c r="I10" s="591"/>
      <c r="J10" s="591"/>
      <c r="K10" s="591"/>
      <c r="L10" s="591"/>
      <c r="M10" s="591"/>
      <c r="N10" s="592"/>
      <c r="P10" s="133">
        <v>0.01</v>
      </c>
      <c r="Q10" s="134">
        <v>8.0000000000000002E-3</v>
      </c>
      <c r="R10" s="134">
        <v>0.05</v>
      </c>
      <c r="S10" s="134">
        <v>6.0000000000000001E-3</v>
      </c>
      <c r="T10" s="134">
        <v>0.1</v>
      </c>
      <c r="U10" s="134">
        <v>4.0000000000000001E-3</v>
      </c>
      <c r="V10" s="134">
        <v>0.15</v>
      </c>
      <c r="W10" s="565">
        <v>0.2</v>
      </c>
      <c r="X10" s="566"/>
    </row>
    <row r="11" spans="2:24" ht="12" customHeight="1" x14ac:dyDescent="0.25">
      <c r="B11" s="611"/>
      <c r="C11" s="567" t="s">
        <v>376</v>
      </c>
      <c r="D11" s="568" t="s">
        <v>376</v>
      </c>
      <c r="E11" s="132">
        <v>0.22800000000000001</v>
      </c>
      <c r="F11" s="139">
        <v>0.27479999999999999</v>
      </c>
      <c r="G11" s="132">
        <v>0.3095</v>
      </c>
      <c r="H11" s="590"/>
      <c r="I11" s="591"/>
      <c r="J11" s="591"/>
      <c r="K11" s="591"/>
      <c r="L11" s="591"/>
      <c r="M11" s="591"/>
      <c r="N11" s="592"/>
      <c r="P11" s="135"/>
      <c r="Q11" s="135"/>
      <c r="R11" s="135"/>
      <c r="S11" s="135"/>
      <c r="T11" s="135"/>
      <c r="U11" s="135"/>
      <c r="V11" s="135"/>
      <c r="W11" s="135"/>
      <c r="X11" s="135"/>
    </row>
    <row r="12" spans="2:24" ht="12" customHeight="1" x14ac:dyDescent="0.25">
      <c r="B12" s="611"/>
      <c r="C12" s="579"/>
      <c r="D12" s="580"/>
      <c r="E12" s="580"/>
      <c r="F12" s="580"/>
      <c r="G12" s="580"/>
      <c r="H12" s="580"/>
      <c r="I12" s="580"/>
      <c r="J12" s="580"/>
      <c r="K12" s="580"/>
      <c r="L12" s="580"/>
      <c r="M12" s="580"/>
      <c r="N12" s="581"/>
      <c r="P12" s="593" t="s">
        <v>377</v>
      </c>
      <c r="Q12" s="593"/>
      <c r="R12" s="593"/>
      <c r="S12" s="593"/>
      <c r="T12" s="593"/>
      <c r="U12" s="593"/>
      <c r="V12" s="593"/>
      <c r="W12" s="593"/>
      <c r="X12" s="593"/>
    </row>
    <row r="13" spans="2:24" ht="12" customHeight="1" x14ac:dyDescent="0.25">
      <c r="B13" s="611"/>
      <c r="C13" s="579"/>
      <c r="D13" s="580"/>
      <c r="E13" s="580"/>
      <c r="F13" s="580"/>
      <c r="G13" s="580"/>
      <c r="H13" s="580"/>
      <c r="I13" s="580"/>
      <c r="J13" s="580"/>
      <c r="K13" s="580"/>
      <c r="L13" s="580"/>
      <c r="M13" s="580"/>
      <c r="N13" s="581"/>
      <c r="P13" s="594" t="s">
        <v>378</v>
      </c>
      <c r="Q13" s="594"/>
      <c r="R13" s="594"/>
      <c r="S13" s="594"/>
      <c r="T13" s="594"/>
      <c r="U13" s="594"/>
      <c r="V13" s="594"/>
      <c r="W13" s="594"/>
      <c r="X13" s="594"/>
    </row>
    <row r="14" spans="2:24" ht="12" customHeight="1" x14ac:dyDescent="0.25">
      <c r="B14" s="611"/>
      <c r="C14" s="584" t="s">
        <v>379</v>
      </c>
      <c r="D14" s="585"/>
      <c r="E14" s="595" t="s">
        <v>380</v>
      </c>
      <c r="F14" s="596"/>
      <c r="G14" s="597"/>
      <c r="H14" s="595" t="s">
        <v>381</v>
      </c>
      <c r="I14" s="596"/>
      <c r="J14" s="597"/>
      <c r="K14" s="595" t="s">
        <v>382</v>
      </c>
      <c r="L14" s="596"/>
      <c r="M14" s="597"/>
      <c r="N14" s="598"/>
      <c r="P14" s="594"/>
      <c r="Q14" s="594"/>
      <c r="R14" s="594"/>
      <c r="S14" s="594"/>
      <c r="T14" s="594"/>
      <c r="U14" s="594"/>
      <c r="V14" s="594"/>
      <c r="W14" s="594"/>
      <c r="X14" s="594"/>
    </row>
    <row r="15" spans="2:24" ht="12" customHeight="1" x14ac:dyDescent="0.25">
      <c r="B15" s="611"/>
      <c r="C15" s="586"/>
      <c r="D15" s="587"/>
      <c r="E15" s="136" t="s">
        <v>383</v>
      </c>
      <c r="F15" s="136" t="s">
        <v>370</v>
      </c>
      <c r="G15" s="136" t="s">
        <v>371</v>
      </c>
      <c r="H15" s="136" t="s">
        <v>383</v>
      </c>
      <c r="I15" s="136" t="s">
        <v>370</v>
      </c>
      <c r="J15" s="136" t="s">
        <v>371</v>
      </c>
      <c r="K15" s="136" t="s">
        <v>383</v>
      </c>
      <c r="L15" s="136" t="s">
        <v>370</v>
      </c>
      <c r="M15" s="136" t="s">
        <v>371</v>
      </c>
      <c r="N15" s="598"/>
      <c r="P15" s="594"/>
      <c r="Q15" s="594"/>
      <c r="R15" s="594"/>
      <c r="S15" s="594"/>
      <c r="T15" s="594"/>
      <c r="U15" s="594"/>
      <c r="V15" s="594"/>
      <c r="W15" s="594"/>
      <c r="X15" s="594"/>
    </row>
    <row r="16" spans="2:24" ht="12" customHeight="1" x14ac:dyDescent="0.25">
      <c r="B16" s="611"/>
      <c r="C16" s="567" t="s">
        <v>372</v>
      </c>
      <c r="D16" s="568" t="s">
        <v>372</v>
      </c>
      <c r="E16" s="132">
        <v>0.03</v>
      </c>
      <c r="F16" s="139">
        <v>0.04</v>
      </c>
      <c r="G16" s="132">
        <v>5.5E-2</v>
      </c>
      <c r="H16" s="132">
        <v>8.0000000000000002E-3</v>
      </c>
      <c r="I16" s="139">
        <v>8.0000000000000002E-3</v>
      </c>
      <c r="J16" s="132">
        <v>0.01</v>
      </c>
      <c r="K16" s="132">
        <v>9.7000000000000003E-3</v>
      </c>
      <c r="L16" s="139">
        <v>1.2699999999999999E-2</v>
      </c>
      <c r="M16" s="132">
        <v>1.2699999999999999E-2</v>
      </c>
      <c r="N16" s="598"/>
      <c r="P16" s="594"/>
      <c r="Q16" s="594"/>
      <c r="R16" s="594"/>
      <c r="S16" s="594"/>
      <c r="T16" s="594"/>
      <c r="U16" s="594"/>
      <c r="V16" s="594"/>
      <c r="W16" s="594"/>
      <c r="X16" s="594"/>
    </row>
    <row r="17" spans="2:24" ht="12" customHeight="1" x14ac:dyDescent="0.25">
      <c r="B17" s="611"/>
      <c r="C17" s="567" t="s">
        <v>373</v>
      </c>
      <c r="D17" s="568" t="s">
        <v>373</v>
      </c>
      <c r="E17" s="132">
        <v>3.7999999999999999E-2</v>
      </c>
      <c r="F17" s="139">
        <v>4.0099999999999997E-2</v>
      </c>
      <c r="G17" s="132">
        <v>4.6699999999999998E-2</v>
      </c>
      <c r="H17" s="132">
        <v>3.2000000000000002E-3</v>
      </c>
      <c r="I17" s="139">
        <v>4.0000000000000001E-3</v>
      </c>
      <c r="J17" s="132">
        <v>7.4000000000000003E-3</v>
      </c>
      <c r="K17" s="132">
        <v>5.0000000000000001E-3</v>
      </c>
      <c r="L17" s="139">
        <v>5.5999999999999999E-3</v>
      </c>
      <c r="M17" s="132">
        <v>9.7000000000000003E-3</v>
      </c>
      <c r="N17" s="598"/>
      <c r="P17" s="594"/>
      <c r="Q17" s="594"/>
      <c r="R17" s="594"/>
      <c r="S17" s="594"/>
      <c r="T17" s="594"/>
      <c r="U17" s="594"/>
      <c r="V17" s="594"/>
      <c r="W17" s="594"/>
      <c r="X17" s="594"/>
    </row>
    <row r="18" spans="2:24" ht="12" customHeight="1" x14ac:dyDescent="0.25">
      <c r="B18" s="611"/>
      <c r="C18" s="563" t="s">
        <v>374</v>
      </c>
      <c r="D18" s="564" t="s">
        <v>374</v>
      </c>
      <c r="E18" s="132">
        <v>3.4299999999999997E-2</v>
      </c>
      <c r="F18" s="139">
        <v>4.9299999999999997E-2</v>
      </c>
      <c r="G18" s="132">
        <v>6.7100000000000007E-2</v>
      </c>
      <c r="H18" s="132">
        <v>2.8E-3</v>
      </c>
      <c r="I18" s="139">
        <v>4.8999999999999998E-3</v>
      </c>
      <c r="J18" s="132">
        <v>7.4999999999999997E-3</v>
      </c>
      <c r="K18" s="132">
        <v>0.01</v>
      </c>
      <c r="L18" s="139">
        <v>1.3899999999999999E-2</v>
      </c>
      <c r="M18" s="132">
        <v>1.7399999999999999E-2</v>
      </c>
      <c r="N18" s="598"/>
      <c r="P18" s="594"/>
      <c r="Q18" s="594"/>
      <c r="R18" s="594"/>
      <c r="S18" s="594"/>
      <c r="T18" s="594"/>
      <c r="U18" s="594"/>
      <c r="V18" s="594"/>
      <c r="W18" s="594"/>
      <c r="X18" s="594"/>
    </row>
    <row r="19" spans="2:24" ht="12" customHeight="1" x14ac:dyDescent="0.25">
      <c r="B19" s="611"/>
      <c r="C19" s="563" t="s">
        <v>375</v>
      </c>
      <c r="D19" s="564" t="s">
        <v>375</v>
      </c>
      <c r="E19" s="132">
        <v>5.2900000000000003E-2</v>
      </c>
      <c r="F19" s="139">
        <v>5.9200000000000003E-2</v>
      </c>
      <c r="G19" s="132">
        <v>7.9299999999999995E-2</v>
      </c>
      <c r="H19" s="132">
        <v>2.5000000000000001E-3</v>
      </c>
      <c r="I19" s="139">
        <v>5.1000000000000004E-3</v>
      </c>
      <c r="J19" s="132">
        <v>5.5999999999999999E-3</v>
      </c>
      <c r="K19" s="132">
        <v>0.01</v>
      </c>
      <c r="L19" s="139">
        <v>1.4800000000000001E-2</v>
      </c>
      <c r="M19" s="132">
        <v>1.9699999999999999E-2</v>
      </c>
      <c r="N19" s="598"/>
      <c r="P19" s="594"/>
      <c r="Q19" s="594"/>
      <c r="R19" s="594"/>
      <c r="S19" s="594"/>
      <c r="T19" s="594"/>
      <c r="U19" s="594"/>
      <c r="V19" s="594"/>
      <c r="W19" s="594"/>
      <c r="X19" s="594"/>
    </row>
    <row r="20" spans="2:24" ht="12" customHeight="1" x14ac:dyDescent="0.25">
      <c r="B20" s="611"/>
      <c r="C20" s="567" t="s">
        <v>376</v>
      </c>
      <c r="D20" s="568" t="s">
        <v>376</v>
      </c>
      <c r="E20" s="132">
        <v>0.04</v>
      </c>
      <c r="F20" s="139">
        <v>5.5199999999999999E-2</v>
      </c>
      <c r="G20" s="132">
        <v>7.85E-2</v>
      </c>
      <c r="H20" s="137">
        <v>0.81</v>
      </c>
      <c r="I20" s="139">
        <v>1.2200000000000001E-2</v>
      </c>
      <c r="J20" s="132">
        <v>1.9900000000000001E-2</v>
      </c>
      <c r="K20" s="132">
        <v>1.46E-2</v>
      </c>
      <c r="L20" s="139">
        <v>2.3199999999999998E-2</v>
      </c>
      <c r="M20" s="132">
        <v>3.1600000000000003E-2</v>
      </c>
      <c r="N20" s="598"/>
      <c r="P20" s="594"/>
      <c r="Q20" s="594"/>
      <c r="R20" s="594"/>
      <c r="S20" s="594"/>
      <c r="T20" s="594"/>
      <c r="U20" s="594"/>
      <c r="V20" s="594"/>
      <c r="W20" s="594"/>
      <c r="X20" s="594"/>
    </row>
    <row r="21" spans="2:24" ht="12" customHeight="1" x14ac:dyDescent="0.25">
      <c r="B21" s="611"/>
      <c r="C21" s="579"/>
      <c r="D21" s="580"/>
      <c r="E21" s="580"/>
      <c r="F21" s="580"/>
      <c r="G21" s="580"/>
      <c r="H21" s="580"/>
      <c r="I21" s="580"/>
      <c r="J21" s="580"/>
      <c r="K21" s="580"/>
      <c r="L21" s="580"/>
      <c r="M21" s="580"/>
      <c r="N21" s="581"/>
      <c r="P21" s="594"/>
      <c r="Q21" s="594"/>
      <c r="R21" s="594"/>
      <c r="S21" s="594"/>
      <c r="T21" s="594"/>
      <c r="U21" s="594"/>
      <c r="V21" s="594"/>
      <c r="W21" s="594"/>
      <c r="X21" s="594"/>
    </row>
    <row r="22" spans="2:24" ht="12" customHeight="1" x14ac:dyDescent="0.25">
      <c r="B22" s="611"/>
      <c r="C22" s="579"/>
      <c r="D22" s="580"/>
      <c r="E22" s="580"/>
      <c r="F22" s="580"/>
      <c r="G22" s="580"/>
      <c r="H22" s="580"/>
      <c r="I22" s="580"/>
      <c r="J22" s="580"/>
      <c r="K22" s="580"/>
      <c r="L22" s="580"/>
      <c r="M22" s="580"/>
      <c r="N22" s="581"/>
      <c r="P22" s="594"/>
      <c r="Q22" s="594"/>
      <c r="R22" s="594"/>
      <c r="S22" s="594"/>
      <c r="T22" s="594"/>
      <c r="U22" s="594"/>
      <c r="V22" s="594"/>
      <c r="W22" s="594"/>
      <c r="X22" s="594"/>
    </row>
    <row r="23" spans="2:24" ht="12" customHeight="1" x14ac:dyDescent="0.25">
      <c r="B23" s="611"/>
      <c r="C23" s="584" t="s">
        <v>379</v>
      </c>
      <c r="D23" s="585"/>
      <c r="E23" s="595" t="s">
        <v>384</v>
      </c>
      <c r="F23" s="596"/>
      <c r="G23" s="597"/>
      <c r="H23" s="595" t="s">
        <v>385</v>
      </c>
      <c r="I23" s="596"/>
      <c r="J23" s="597"/>
      <c r="K23" s="579"/>
      <c r="L23" s="580"/>
      <c r="M23" s="580"/>
      <c r="N23" s="581"/>
      <c r="P23" s="594"/>
      <c r="Q23" s="594"/>
      <c r="R23" s="594"/>
      <c r="S23" s="594"/>
      <c r="T23" s="594"/>
      <c r="U23" s="594"/>
      <c r="V23" s="594"/>
      <c r="W23" s="594"/>
      <c r="X23" s="594"/>
    </row>
    <row r="24" spans="2:24" ht="12" customHeight="1" x14ac:dyDescent="0.25">
      <c r="B24" s="611"/>
      <c r="C24" s="586"/>
      <c r="D24" s="587"/>
      <c r="E24" s="136" t="s">
        <v>383</v>
      </c>
      <c r="F24" s="136" t="s">
        <v>370</v>
      </c>
      <c r="G24" s="136" t="s">
        <v>371</v>
      </c>
      <c r="H24" s="136" t="s">
        <v>383</v>
      </c>
      <c r="I24" s="136" t="s">
        <v>370</v>
      </c>
      <c r="J24" s="136" t="s">
        <v>371</v>
      </c>
      <c r="K24" s="579"/>
      <c r="L24" s="580"/>
      <c r="M24" s="580"/>
      <c r="N24" s="581"/>
      <c r="P24" s="594"/>
      <c r="Q24" s="594"/>
      <c r="R24" s="594"/>
      <c r="S24" s="594"/>
      <c r="T24" s="594"/>
      <c r="U24" s="594"/>
      <c r="V24" s="594"/>
      <c r="W24" s="594"/>
      <c r="X24" s="594"/>
    </row>
    <row r="25" spans="2:24" ht="12" customHeight="1" x14ac:dyDescent="0.25">
      <c r="B25" s="611"/>
      <c r="C25" s="567" t="s">
        <v>372</v>
      </c>
      <c r="D25" s="568" t="s">
        <v>372</v>
      </c>
      <c r="E25" s="132">
        <v>5.8999999999999999E-3</v>
      </c>
      <c r="F25" s="139">
        <v>1.23E-2</v>
      </c>
      <c r="G25" s="132">
        <v>1.3899999999999999E-2</v>
      </c>
      <c r="H25" s="132">
        <v>6.1600000000000002E-2</v>
      </c>
      <c r="I25" s="139">
        <v>7.3999999999999996E-2</v>
      </c>
      <c r="J25" s="132">
        <v>8.9599999999999999E-2</v>
      </c>
      <c r="K25" s="579"/>
      <c r="L25" s="580"/>
      <c r="M25" s="580"/>
      <c r="N25" s="581"/>
      <c r="P25" s="594"/>
      <c r="Q25" s="594"/>
      <c r="R25" s="594"/>
      <c r="S25" s="594"/>
      <c r="T25" s="594"/>
      <c r="U25" s="594"/>
      <c r="V25" s="594"/>
      <c r="W25" s="594"/>
      <c r="X25" s="594"/>
    </row>
    <row r="26" spans="2:24" ht="12" customHeight="1" x14ac:dyDescent="0.25">
      <c r="B26" s="611"/>
      <c r="C26" s="567" t="s">
        <v>373</v>
      </c>
      <c r="D26" s="568" t="s">
        <v>373</v>
      </c>
      <c r="E26" s="132">
        <v>1.0200000000000001E-2</v>
      </c>
      <c r="F26" s="139">
        <v>1.11E-2</v>
      </c>
      <c r="G26" s="132">
        <v>1.21E-2</v>
      </c>
      <c r="H26" s="132">
        <v>6.6400000000000001E-2</v>
      </c>
      <c r="I26" s="139">
        <v>7.2999999999999995E-2</v>
      </c>
      <c r="J26" s="132">
        <v>8.6900000000000005E-2</v>
      </c>
      <c r="K26" s="579"/>
      <c r="L26" s="580"/>
      <c r="M26" s="580"/>
      <c r="N26" s="581"/>
      <c r="P26" s="594"/>
      <c r="Q26" s="594"/>
      <c r="R26" s="594"/>
      <c r="S26" s="594"/>
      <c r="T26" s="594"/>
      <c r="U26" s="594"/>
      <c r="V26" s="594"/>
      <c r="W26" s="594"/>
      <c r="X26" s="594"/>
    </row>
    <row r="27" spans="2:24" ht="12" customHeight="1" x14ac:dyDescent="0.25">
      <c r="B27" s="611"/>
      <c r="C27" s="563" t="s">
        <v>374</v>
      </c>
      <c r="D27" s="564" t="s">
        <v>374</v>
      </c>
      <c r="E27" s="132">
        <v>9.4000000000000004E-3</v>
      </c>
      <c r="F27" s="139">
        <v>9.9000000000000008E-3</v>
      </c>
      <c r="G27" s="132">
        <v>1.17E-2</v>
      </c>
      <c r="H27" s="132">
        <v>6.7400000000000002E-2</v>
      </c>
      <c r="I27" s="139">
        <v>8.0399999999999999E-2</v>
      </c>
      <c r="J27" s="132">
        <v>9.4E-2</v>
      </c>
      <c r="K27" s="579"/>
      <c r="L27" s="580"/>
      <c r="M27" s="580"/>
      <c r="N27" s="581"/>
      <c r="P27" s="594"/>
      <c r="Q27" s="594"/>
      <c r="R27" s="594"/>
      <c r="S27" s="594"/>
      <c r="T27" s="594"/>
      <c r="U27" s="594"/>
      <c r="V27" s="594"/>
      <c r="W27" s="594"/>
      <c r="X27" s="594"/>
    </row>
    <row r="28" spans="2:24" ht="12" customHeight="1" x14ac:dyDescent="0.25">
      <c r="B28" s="611"/>
      <c r="C28" s="563" t="s">
        <v>375</v>
      </c>
      <c r="D28" s="564" t="s">
        <v>375</v>
      </c>
      <c r="E28" s="132">
        <v>1.01E-2</v>
      </c>
      <c r="F28" s="139">
        <v>1.0699999999999999E-2</v>
      </c>
      <c r="G28" s="132">
        <v>1.11E-2</v>
      </c>
      <c r="H28" s="132">
        <v>0.08</v>
      </c>
      <c r="I28" s="139">
        <v>8.3099999999999993E-2</v>
      </c>
      <c r="J28" s="132">
        <v>9.5100000000000004E-2</v>
      </c>
      <c r="K28" s="579"/>
      <c r="L28" s="580"/>
      <c r="M28" s="580"/>
      <c r="N28" s="581"/>
      <c r="P28" s="594"/>
      <c r="Q28" s="594"/>
      <c r="R28" s="594"/>
      <c r="S28" s="594"/>
      <c r="T28" s="594"/>
      <c r="U28" s="594"/>
      <c r="V28" s="594"/>
      <c r="W28" s="594"/>
      <c r="X28" s="594"/>
    </row>
    <row r="29" spans="2:24" ht="12" customHeight="1" x14ac:dyDescent="0.25">
      <c r="B29" s="611"/>
      <c r="C29" s="567" t="s">
        <v>376</v>
      </c>
      <c r="D29" s="568" t="s">
        <v>376</v>
      </c>
      <c r="E29" s="132">
        <v>9.4000000000000004E-3</v>
      </c>
      <c r="F29" s="139">
        <v>1.0200000000000001E-2</v>
      </c>
      <c r="G29" s="132">
        <v>1.3299999999999999E-2</v>
      </c>
      <c r="H29" s="132">
        <v>7.1400000000000005E-2</v>
      </c>
      <c r="I29" s="139">
        <v>8.4000000000000005E-2</v>
      </c>
      <c r="J29" s="132">
        <v>0.1043</v>
      </c>
      <c r="K29" s="579"/>
      <c r="L29" s="580"/>
      <c r="M29" s="580"/>
      <c r="N29" s="581"/>
      <c r="P29" s="594"/>
      <c r="Q29" s="594"/>
      <c r="R29" s="594"/>
      <c r="S29" s="594"/>
      <c r="T29" s="594"/>
      <c r="U29" s="594"/>
      <c r="V29" s="594"/>
      <c r="W29" s="594"/>
      <c r="X29" s="594"/>
    </row>
    <row r="30" spans="2:24" ht="12" customHeight="1" x14ac:dyDescent="0.25">
      <c r="B30" s="611"/>
      <c r="C30" s="579"/>
      <c r="D30" s="580"/>
      <c r="E30" s="580"/>
      <c r="F30" s="580"/>
      <c r="G30" s="580"/>
      <c r="H30" s="580"/>
      <c r="I30" s="580"/>
      <c r="J30" s="580"/>
      <c r="K30" s="580"/>
      <c r="L30" s="580"/>
      <c r="M30" s="580"/>
      <c r="N30" s="581"/>
      <c r="P30" s="594"/>
      <c r="Q30" s="594"/>
      <c r="R30" s="594"/>
      <c r="S30" s="594"/>
      <c r="T30" s="594"/>
      <c r="U30" s="594"/>
      <c r="V30" s="594"/>
      <c r="W30" s="594"/>
      <c r="X30" s="594"/>
    </row>
    <row r="31" spans="2:24" ht="12" customHeight="1" x14ac:dyDescent="0.25">
      <c r="B31" s="611"/>
      <c r="C31" s="579"/>
      <c r="D31" s="580"/>
      <c r="E31" s="580"/>
      <c r="F31" s="580"/>
      <c r="G31" s="580"/>
      <c r="H31" s="580"/>
      <c r="I31" s="580"/>
      <c r="J31" s="580"/>
      <c r="K31" s="580"/>
      <c r="L31" s="580"/>
      <c r="M31" s="580"/>
      <c r="N31" s="581"/>
      <c r="P31" s="594"/>
      <c r="Q31" s="594"/>
      <c r="R31" s="594"/>
      <c r="S31" s="594"/>
      <c r="T31" s="594"/>
      <c r="U31" s="594"/>
      <c r="V31" s="594"/>
      <c r="W31" s="594"/>
      <c r="X31" s="594"/>
    </row>
    <row r="32" spans="2:24" ht="12" customHeight="1" x14ac:dyDescent="0.25">
      <c r="B32" s="611"/>
      <c r="C32" s="584" t="s">
        <v>386</v>
      </c>
      <c r="D32" s="585"/>
      <c r="E32" s="595" t="s">
        <v>387</v>
      </c>
      <c r="F32" s="596"/>
      <c r="G32" s="597"/>
      <c r="H32" s="605" t="s">
        <v>388</v>
      </c>
      <c r="I32" s="606"/>
      <c r="J32" s="606"/>
      <c r="K32" s="606"/>
      <c r="L32" s="606"/>
      <c r="M32" s="606"/>
      <c r="N32" s="607"/>
      <c r="P32" s="594"/>
      <c r="Q32" s="594"/>
      <c r="R32" s="594"/>
      <c r="S32" s="594"/>
      <c r="T32" s="594"/>
      <c r="U32" s="594"/>
      <c r="V32" s="594"/>
      <c r="W32" s="594"/>
      <c r="X32" s="594"/>
    </row>
    <row r="33" spans="2:24" ht="12" customHeight="1" x14ac:dyDescent="0.25">
      <c r="B33" s="611"/>
      <c r="C33" s="586"/>
      <c r="D33" s="587"/>
      <c r="E33" s="136" t="s">
        <v>369</v>
      </c>
      <c r="F33" s="136" t="s">
        <v>370</v>
      </c>
      <c r="G33" s="136" t="s">
        <v>371</v>
      </c>
      <c r="H33" s="605"/>
      <c r="I33" s="606"/>
      <c r="J33" s="606"/>
      <c r="K33" s="606"/>
      <c r="L33" s="606"/>
      <c r="M33" s="606"/>
      <c r="N33" s="607"/>
      <c r="P33" s="594"/>
      <c r="Q33" s="594"/>
      <c r="R33" s="594"/>
      <c r="S33" s="594"/>
      <c r="T33" s="594"/>
      <c r="U33" s="594"/>
      <c r="V33" s="594"/>
      <c r="W33" s="594"/>
      <c r="X33" s="594"/>
    </row>
    <row r="34" spans="2:24" ht="12" customHeight="1" x14ac:dyDescent="0.25">
      <c r="B34" s="611"/>
      <c r="C34" s="567" t="s">
        <v>372</v>
      </c>
      <c r="D34" s="568" t="s">
        <v>372</v>
      </c>
      <c r="E34" s="132">
        <v>3.49E-2</v>
      </c>
      <c r="F34" s="139">
        <v>6.2300000000000001E-2</v>
      </c>
      <c r="G34" s="132">
        <v>8.8700000000000001E-2</v>
      </c>
      <c r="H34" s="605"/>
      <c r="I34" s="606"/>
      <c r="J34" s="606"/>
      <c r="K34" s="606"/>
      <c r="L34" s="606"/>
      <c r="M34" s="606"/>
      <c r="N34" s="607"/>
      <c r="P34" s="594"/>
      <c r="Q34" s="594"/>
      <c r="R34" s="594"/>
      <c r="S34" s="594"/>
      <c r="T34" s="594"/>
      <c r="U34" s="594"/>
      <c r="V34" s="594"/>
      <c r="W34" s="594"/>
      <c r="X34" s="594"/>
    </row>
    <row r="35" spans="2:24" ht="12" customHeight="1" x14ac:dyDescent="0.25">
      <c r="B35" s="611"/>
      <c r="C35" s="567" t="s">
        <v>373</v>
      </c>
      <c r="D35" s="568" t="s">
        <v>373</v>
      </c>
      <c r="E35" s="132">
        <v>1.9800000000000002E-2</v>
      </c>
      <c r="F35" s="139">
        <v>6.9900000000000004E-2</v>
      </c>
      <c r="G35" s="132">
        <v>0.10680000000000001</v>
      </c>
      <c r="H35" s="605"/>
      <c r="I35" s="606"/>
      <c r="J35" s="606"/>
      <c r="K35" s="606"/>
      <c r="L35" s="606"/>
      <c r="M35" s="606"/>
      <c r="N35" s="607"/>
    </row>
    <row r="36" spans="2:24" ht="12" customHeight="1" x14ac:dyDescent="0.25">
      <c r="B36" s="611"/>
      <c r="C36" s="563" t="s">
        <v>389</v>
      </c>
      <c r="D36" s="564" t="s">
        <v>389</v>
      </c>
      <c r="E36" s="132">
        <v>4.1300000000000003E-2</v>
      </c>
      <c r="F36" s="139">
        <v>7.6399999999999996E-2</v>
      </c>
      <c r="G36" s="132">
        <v>0.1089</v>
      </c>
      <c r="H36" s="605"/>
      <c r="I36" s="606"/>
      <c r="J36" s="606"/>
      <c r="K36" s="606"/>
      <c r="L36" s="606"/>
      <c r="M36" s="606"/>
      <c r="N36" s="607"/>
    </row>
    <row r="37" spans="2:24" ht="12" customHeight="1" x14ac:dyDescent="0.25">
      <c r="B37" s="611"/>
      <c r="C37" s="563" t="s">
        <v>375</v>
      </c>
      <c r="D37" s="564" t="s">
        <v>375</v>
      </c>
      <c r="E37" s="132">
        <v>1.8499999999999999E-2</v>
      </c>
      <c r="F37" s="139">
        <v>5.0500000000000003E-2</v>
      </c>
      <c r="G37" s="132">
        <v>7.4499999999999997E-2</v>
      </c>
      <c r="H37" s="605"/>
      <c r="I37" s="606"/>
      <c r="J37" s="606"/>
      <c r="K37" s="606"/>
      <c r="L37" s="606"/>
      <c r="M37" s="606"/>
      <c r="N37" s="607"/>
    </row>
    <row r="38" spans="2:24" ht="12" customHeight="1" x14ac:dyDescent="0.25">
      <c r="B38" s="611"/>
      <c r="C38" s="567" t="s">
        <v>376</v>
      </c>
      <c r="D38" s="568" t="s">
        <v>376</v>
      </c>
      <c r="E38" s="132">
        <v>6.2300000000000001E-2</v>
      </c>
      <c r="F38" s="139">
        <v>7.4800000000000005E-2</v>
      </c>
      <c r="G38" s="132">
        <v>9.0899999999999995E-2</v>
      </c>
      <c r="H38" s="605"/>
      <c r="I38" s="606"/>
      <c r="J38" s="606"/>
      <c r="K38" s="606"/>
      <c r="L38" s="606"/>
      <c r="M38" s="606"/>
      <c r="N38" s="607"/>
    </row>
    <row r="39" spans="2:24" ht="12" customHeight="1" x14ac:dyDescent="0.25">
      <c r="B39" s="611"/>
      <c r="C39" s="579"/>
      <c r="D39" s="580"/>
      <c r="E39" s="580"/>
      <c r="F39" s="580"/>
      <c r="G39" s="580"/>
      <c r="H39" s="580"/>
      <c r="I39" s="580"/>
      <c r="J39" s="580"/>
      <c r="K39" s="580"/>
      <c r="L39" s="580"/>
      <c r="M39" s="580"/>
      <c r="N39" s="581"/>
    </row>
    <row r="40" spans="2:24" ht="12" customHeight="1" x14ac:dyDescent="0.25">
      <c r="B40" s="611"/>
      <c r="C40" s="579"/>
      <c r="D40" s="580"/>
      <c r="E40" s="580"/>
      <c r="F40" s="580"/>
      <c r="G40" s="580"/>
      <c r="H40" s="580"/>
      <c r="I40" s="580"/>
      <c r="J40" s="580"/>
      <c r="K40" s="580"/>
      <c r="L40" s="580"/>
      <c r="M40" s="580"/>
      <c r="N40" s="581"/>
    </row>
    <row r="41" spans="2:24" ht="12" customHeight="1" x14ac:dyDescent="0.25">
      <c r="B41" s="611"/>
      <c r="C41" s="584" t="s">
        <v>390</v>
      </c>
      <c r="D41" s="585"/>
      <c r="E41" s="588" t="s">
        <v>369</v>
      </c>
      <c r="F41" s="588" t="s">
        <v>370</v>
      </c>
      <c r="G41" s="588" t="s">
        <v>371</v>
      </c>
      <c r="H41" s="605" t="s">
        <v>391</v>
      </c>
      <c r="I41" s="606"/>
      <c r="J41" s="606"/>
      <c r="K41" s="606"/>
      <c r="L41" s="606"/>
      <c r="M41" s="606"/>
      <c r="N41" s="607"/>
      <c r="P41" s="135"/>
    </row>
    <row r="42" spans="2:24" ht="12" customHeight="1" x14ac:dyDescent="0.25">
      <c r="B42" s="611"/>
      <c r="C42" s="586"/>
      <c r="D42" s="587"/>
      <c r="E42" s="589"/>
      <c r="F42" s="589" t="s">
        <v>370</v>
      </c>
      <c r="G42" s="589" t="s">
        <v>371</v>
      </c>
      <c r="H42" s="605"/>
      <c r="I42" s="606"/>
      <c r="J42" s="606"/>
      <c r="K42" s="606"/>
      <c r="L42" s="606"/>
      <c r="M42" s="606"/>
      <c r="N42" s="607"/>
    </row>
    <row r="43" spans="2:24" ht="12" customHeight="1" x14ac:dyDescent="0.25">
      <c r="B43" s="611"/>
      <c r="C43" s="567" t="s">
        <v>392</v>
      </c>
      <c r="D43" s="568" t="s">
        <v>372</v>
      </c>
      <c r="E43" s="132">
        <v>0.111</v>
      </c>
      <c r="F43" s="139">
        <v>0.14019999999999999</v>
      </c>
      <c r="G43" s="132">
        <v>0.16800000000000001</v>
      </c>
      <c r="H43" s="605"/>
      <c r="I43" s="606"/>
      <c r="J43" s="606"/>
      <c r="K43" s="606"/>
      <c r="L43" s="606"/>
      <c r="M43" s="606"/>
      <c r="N43" s="607"/>
    </row>
    <row r="44" spans="2:24" ht="12" customHeight="1" x14ac:dyDescent="0.25">
      <c r="B44" s="611"/>
      <c r="C44" s="579"/>
      <c r="D44" s="580"/>
      <c r="E44" s="580"/>
      <c r="F44" s="580"/>
      <c r="G44" s="580"/>
      <c r="H44" s="580"/>
      <c r="I44" s="580"/>
      <c r="J44" s="580"/>
      <c r="K44" s="580"/>
      <c r="L44" s="580"/>
      <c r="M44" s="580"/>
      <c r="N44" s="581"/>
    </row>
    <row r="45" spans="2:24" ht="12" customHeight="1" x14ac:dyDescent="0.25">
      <c r="B45" s="611"/>
      <c r="C45" s="579"/>
      <c r="D45" s="580"/>
      <c r="E45" s="580"/>
      <c r="F45" s="580"/>
      <c r="G45" s="580"/>
      <c r="H45" s="580"/>
      <c r="I45" s="580"/>
      <c r="J45" s="580"/>
      <c r="K45" s="580"/>
      <c r="L45" s="580"/>
      <c r="M45" s="580"/>
      <c r="N45" s="581"/>
    </row>
    <row r="46" spans="2:24" ht="12" customHeight="1" x14ac:dyDescent="0.25">
      <c r="B46" s="611"/>
      <c r="C46" s="584" t="s">
        <v>390</v>
      </c>
      <c r="D46" s="585"/>
      <c r="E46" s="595" t="s">
        <v>387</v>
      </c>
      <c r="F46" s="596"/>
      <c r="G46" s="597"/>
      <c r="H46" s="579"/>
      <c r="I46" s="580"/>
      <c r="J46" s="580"/>
      <c r="K46" s="580"/>
      <c r="L46" s="580"/>
      <c r="M46" s="580"/>
      <c r="N46" s="581"/>
    </row>
    <row r="47" spans="2:24" ht="12" customHeight="1" x14ac:dyDescent="0.25">
      <c r="B47" s="611"/>
      <c r="C47" s="586"/>
      <c r="D47" s="587"/>
      <c r="E47" s="136" t="s">
        <v>369</v>
      </c>
      <c r="F47" s="136" t="s">
        <v>370</v>
      </c>
      <c r="G47" s="136" t="s">
        <v>371</v>
      </c>
      <c r="H47" s="579"/>
      <c r="I47" s="580"/>
      <c r="J47" s="580"/>
      <c r="K47" s="580"/>
      <c r="L47" s="580"/>
      <c r="M47" s="580"/>
      <c r="N47" s="581"/>
    </row>
    <row r="48" spans="2:24" ht="12" customHeight="1" x14ac:dyDescent="0.25">
      <c r="B48" s="611"/>
      <c r="C48" s="567" t="s">
        <v>380</v>
      </c>
      <c r="D48" s="568" t="s">
        <v>380</v>
      </c>
      <c r="E48" s="132">
        <v>1.4999999999999999E-2</v>
      </c>
      <c r="F48" s="139">
        <v>3.4500000000000003E-2</v>
      </c>
      <c r="G48" s="132">
        <v>4.4900000000000002E-2</v>
      </c>
      <c r="H48" s="579"/>
      <c r="I48" s="580"/>
      <c r="J48" s="580"/>
      <c r="K48" s="580"/>
      <c r="L48" s="580"/>
      <c r="M48" s="580"/>
      <c r="N48" s="581"/>
    </row>
    <row r="49" spans="2:14" ht="12" customHeight="1" x14ac:dyDescent="0.25">
      <c r="B49" s="611"/>
      <c r="C49" s="567" t="s">
        <v>381</v>
      </c>
      <c r="D49" s="568" t="s">
        <v>381</v>
      </c>
      <c r="E49" s="132">
        <v>3.0000000000000001E-3</v>
      </c>
      <c r="F49" s="139">
        <v>4.7999999999999996E-3</v>
      </c>
      <c r="G49" s="132">
        <v>8.2000000000000007E-3</v>
      </c>
      <c r="H49" s="579"/>
      <c r="I49" s="580"/>
      <c r="J49" s="580"/>
      <c r="K49" s="580"/>
      <c r="L49" s="580"/>
      <c r="M49" s="580"/>
      <c r="N49" s="581"/>
    </row>
    <row r="50" spans="2:14" ht="12" customHeight="1" x14ac:dyDescent="0.25">
      <c r="B50" s="611"/>
      <c r="C50" s="563" t="s">
        <v>382</v>
      </c>
      <c r="D50" s="564" t="s">
        <v>382</v>
      </c>
      <c r="E50" s="132">
        <v>5.5999999999999999E-3</v>
      </c>
      <c r="F50" s="139">
        <v>8.5000000000000006E-3</v>
      </c>
      <c r="G50" s="132">
        <v>8.8999999999999999E-3</v>
      </c>
      <c r="H50" s="579"/>
      <c r="I50" s="580"/>
      <c r="J50" s="580"/>
      <c r="K50" s="580"/>
      <c r="L50" s="580"/>
      <c r="M50" s="580"/>
      <c r="N50" s="581"/>
    </row>
    <row r="51" spans="2:14" ht="12" customHeight="1" x14ac:dyDescent="0.25">
      <c r="B51" s="611"/>
      <c r="C51" s="563" t="s">
        <v>393</v>
      </c>
      <c r="D51" s="564" t="s">
        <v>393</v>
      </c>
      <c r="E51" s="132">
        <v>8.5000000000000006E-3</v>
      </c>
      <c r="F51" s="139">
        <v>8.5000000000000006E-3</v>
      </c>
      <c r="G51" s="132">
        <v>1.11E-2</v>
      </c>
      <c r="H51" s="579"/>
      <c r="I51" s="580"/>
      <c r="J51" s="580"/>
      <c r="K51" s="580"/>
      <c r="L51" s="580"/>
      <c r="M51" s="580"/>
      <c r="N51" s="581"/>
    </row>
    <row r="52" spans="2:14" ht="12" customHeight="1" x14ac:dyDescent="0.25">
      <c r="B52" s="611"/>
      <c r="C52" s="610" t="s">
        <v>385</v>
      </c>
      <c r="D52" s="610" t="s">
        <v>385</v>
      </c>
      <c r="E52" s="132">
        <v>3.5000000000000003E-2</v>
      </c>
      <c r="F52" s="139">
        <v>5.11E-2</v>
      </c>
      <c r="G52" s="132">
        <v>6.2199999999999998E-2</v>
      </c>
      <c r="H52" s="579"/>
      <c r="I52" s="580"/>
      <c r="J52" s="580"/>
      <c r="K52" s="580"/>
      <c r="L52" s="580"/>
      <c r="M52" s="580"/>
      <c r="N52" s="581"/>
    </row>
    <row r="53" spans="2:14" ht="12" customHeight="1" x14ac:dyDescent="0.25">
      <c r="B53" s="572"/>
      <c r="C53" s="573"/>
      <c r="D53" s="573"/>
      <c r="E53" s="573"/>
      <c r="F53" s="573"/>
      <c r="G53" s="573"/>
      <c r="H53" s="573"/>
      <c r="I53" s="573"/>
      <c r="J53" s="573"/>
      <c r="K53" s="573"/>
      <c r="L53" s="573"/>
      <c r="M53" s="573"/>
      <c r="N53" s="574"/>
    </row>
    <row r="54" spans="2:14" x14ac:dyDescent="0.25">
      <c r="B54" s="572"/>
      <c r="C54" s="573"/>
      <c r="D54" s="573"/>
      <c r="E54" s="573"/>
      <c r="F54" s="573"/>
      <c r="G54" s="573"/>
      <c r="H54" s="573"/>
      <c r="I54" s="573"/>
      <c r="J54" s="573"/>
      <c r="K54" s="573"/>
      <c r="L54" s="573"/>
      <c r="M54" s="573"/>
      <c r="N54" s="574"/>
    </row>
    <row r="55" spans="2:14" ht="15" customHeight="1" x14ac:dyDescent="0.25">
      <c r="B55" s="599" t="s">
        <v>394</v>
      </c>
      <c r="C55" s="600"/>
      <c r="D55" s="600"/>
      <c r="E55" s="600"/>
      <c r="F55" s="600"/>
      <c r="G55" s="600"/>
      <c r="H55" s="600"/>
      <c r="I55" s="600"/>
      <c r="J55" s="600"/>
      <c r="K55" s="600"/>
      <c r="L55" s="600"/>
      <c r="M55" s="600"/>
      <c r="N55" s="601"/>
    </row>
    <row r="56" spans="2:14" x14ac:dyDescent="0.25">
      <c r="B56" s="599"/>
      <c r="C56" s="600"/>
      <c r="D56" s="600"/>
      <c r="E56" s="600"/>
      <c r="F56" s="600"/>
      <c r="G56" s="600"/>
      <c r="H56" s="600"/>
      <c r="I56" s="600"/>
      <c r="J56" s="600"/>
      <c r="K56" s="600"/>
      <c r="L56" s="600"/>
      <c r="M56" s="600"/>
      <c r="N56" s="601"/>
    </row>
    <row r="57" spans="2:14" ht="15.75" thickBot="1" x14ac:dyDescent="0.3">
      <c r="B57" s="602"/>
      <c r="C57" s="603"/>
      <c r="D57" s="603"/>
      <c r="E57" s="603"/>
      <c r="F57" s="603"/>
      <c r="G57" s="603"/>
      <c r="H57" s="603"/>
      <c r="I57" s="603"/>
      <c r="J57" s="603"/>
      <c r="K57" s="603"/>
      <c r="L57" s="603"/>
      <c r="M57" s="603"/>
      <c r="N57" s="604"/>
    </row>
    <row r="58" spans="2:14" x14ac:dyDescent="0.25">
      <c r="B58" s="138"/>
      <c r="C58" s="138"/>
      <c r="D58" s="138"/>
      <c r="E58" s="138"/>
      <c r="F58" s="138"/>
      <c r="G58" s="138"/>
      <c r="H58" s="138"/>
      <c r="I58" s="138"/>
      <c r="J58" s="138"/>
      <c r="K58" s="138"/>
      <c r="L58" s="138"/>
      <c r="M58" s="138"/>
      <c r="N58" s="138"/>
    </row>
    <row r="59" spans="2:14" x14ac:dyDescent="0.25">
      <c r="B59" s="138"/>
      <c r="C59" s="138"/>
      <c r="D59" s="138"/>
      <c r="E59" s="138"/>
      <c r="F59" s="138"/>
      <c r="G59" s="138"/>
      <c r="H59" s="138"/>
      <c r="I59" s="138"/>
      <c r="J59" s="138"/>
      <c r="K59" s="138"/>
      <c r="L59" s="138"/>
      <c r="M59" s="138"/>
      <c r="N59" s="138"/>
    </row>
    <row r="60" spans="2:14" x14ac:dyDescent="0.25">
      <c r="B60" s="138"/>
      <c r="C60" s="138"/>
      <c r="D60" s="138"/>
      <c r="E60" s="138"/>
      <c r="F60" s="138"/>
      <c r="G60" s="138"/>
      <c r="H60" s="138"/>
      <c r="I60" s="138"/>
      <c r="J60" s="138"/>
      <c r="K60" s="138"/>
      <c r="L60" s="138"/>
      <c r="M60" s="138"/>
      <c r="N60" s="138"/>
    </row>
    <row r="63" spans="2:14" x14ac:dyDescent="0.25">
      <c r="B63" s="608" t="s">
        <v>395</v>
      </c>
      <c r="C63" s="609"/>
      <c r="D63" s="609"/>
      <c r="E63" s="609"/>
      <c r="F63" s="609"/>
      <c r="G63" s="609"/>
      <c r="H63" s="609"/>
      <c r="I63" s="609"/>
      <c r="J63" s="609"/>
      <c r="K63" s="609"/>
      <c r="L63" s="609"/>
      <c r="M63" s="609"/>
      <c r="N63" s="609"/>
    </row>
    <row r="64" spans="2:14" x14ac:dyDescent="0.25">
      <c r="B64" s="609"/>
      <c r="C64" s="609"/>
      <c r="D64" s="609"/>
      <c r="E64" s="609"/>
      <c r="F64" s="609"/>
      <c r="G64" s="609"/>
      <c r="H64" s="609"/>
      <c r="I64" s="609"/>
      <c r="J64" s="609"/>
      <c r="K64" s="609"/>
      <c r="L64" s="609"/>
      <c r="M64" s="609"/>
      <c r="N64" s="609"/>
    </row>
    <row r="65" spans="2:14" x14ac:dyDescent="0.25">
      <c r="B65" s="609"/>
      <c r="C65" s="609"/>
      <c r="D65" s="609"/>
      <c r="E65" s="609"/>
      <c r="F65" s="609"/>
      <c r="G65" s="609"/>
      <c r="H65" s="609"/>
      <c r="I65" s="609"/>
      <c r="J65" s="609"/>
      <c r="K65" s="609"/>
      <c r="L65" s="609"/>
      <c r="M65" s="609"/>
      <c r="N65" s="609"/>
    </row>
    <row r="66" spans="2:14" x14ac:dyDescent="0.25">
      <c r="B66" s="609"/>
      <c r="C66" s="609"/>
      <c r="D66" s="609"/>
      <c r="E66" s="609"/>
      <c r="F66" s="609"/>
      <c r="G66" s="609"/>
      <c r="H66" s="609"/>
      <c r="I66" s="609"/>
      <c r="J66" s="609"/>
      <c r="K66" s="609"/>
      <c r="L66" s="609"/>
      <c r="M66" s="609"/>
      <c r="N66" s="609"/>
    </row>
    <row r="67" spans="2:14" x14ac:dyDescent="0.25">
      <c r="B67" s="609"/>
      <c r="C67" s="609"/>
      <c r="D67" s="609"/>
      <c r="E67" s="609"/>
      <c r="F67" s="609"/>
      <c r="G67" s="609"/>
      <c r="H67" s="609"/>
      <c r="I67" s="609"/>
      <c r="J67" s="609"/>
      <c r="K67" s="609"/>
      <c r="L67" s="609"/>
      <c r="M67" s="609"/>
      <c r="N67" s="609"/>
    </row>
    <row r="68" spans="2:14" x14ac:dyDescent="0.25">
      <c r="B68" s="609"/>
      <c r="C68" s="609"/>
      <c r="D68" s="609"/>
      <c r="E68" s="609"/>
      <c r="F68" s="609"/>
      <c r="G68" s="609"/>
      <c r="H68" s="609"/>
      <c r="I68" s="609"/>
      <c r="J68" s="609"/>
      <c r="K68" s="609"/>
      <c r="L68" s="609"/>
      <c r="M68" s="609"/>
      <c r="N68" s="609"/>
    </row>
    <row r="69" spans="2:14" x14ac:dyDescent="0.25">
      <c r="B69" s="609"/>
      <c r="C69" s="609"/>
      <c r="D69" s="609"/>
      <c r="E69" s="609"/>
      <c r="F69" s="609"/>
      <c r="G69" s="609"/>
      <c r="H69" s="609"/>
      <c r="I69" s="609"/>
      <c r="J69" s="609"/>
      <c r="K69" s="609"/>
      <c r="L69" s="609"/>
      <c r="M69" s="609"/>
      <c r="N69" s="609"/>
    </row>
    <row r="70" spans="2:14" x14ac:dyDescent="0.25">
      <c r="B70" s="609"/>
      <c r="C70" s="609"/>
      <c r="D70" s="609"/>
      <c r="E70" s="609"/>
      <c r="F70" s="609"/>
      <c r="G70" s="609"/>
      <c r="H70" s="609"/>
      <c r="I70" s="609"/>
      <c r="J70" s="609"/>
      <c r="K70" s="609"/>
      <c r="L70" s="609"/>
      <c r="M70" s="609"/>
      <c r="N70" s="609"/>
    </row>
    <row r="71" spans="2:14" x14ac:dyDescent="0.25">
      <c r="B71" s="609"/>
      <c r="C71" s="609"/>
      <c r="D71" s="609"/>
      <c r="E71" s="609"/>
      <c r="F71" s="609"/>
      <c r="G71" s="609"/>
      <c r="H71" s="609"/>
      <c r="I71" s="609"/>
      <c r="J71" s="609"/>
      <c r="K71" s="609"/>
      <c r="L71" s="609"/>
      <c r="M71" s="609"/>
      <c r="N71" s="609"/>
    </row>
    <row r="72" spans="2:14" x14ac:dyDescent="0.25">
      <c r="B72" s="609"/>
      <c r="C72" s="609"/>
      <c r="D72" s="609"/>
      <c r="E72" s="609"/>
      <c r="F72" s="609"/>
      <c r="G72" s="609"/>
      <c r="H72" s="609"/>
      <c r="I72" s="609"/>
      <c r="J72" s="609"/>
      <c r="K72" s="609"/>
      <c r="L72" s="609"/>
      <c r="M72" s="609"/>
      <c r="N72" s="609"/>
    </row>
    <row r="73" spans="2:14" x14ac:dyDescent="0.25">
      <c r="B73" s="609"/>
      <c r="C73" s="609"/>
      <c r="D73" s="609"/>
      <c r="E73" s="609"/>
      <c r="F73" s="609"/>
      <c r="G73" s="609"/>
      <c r="H73" s="609"/>
      <c r="I73" s="609"/>
      <c r="J73" s="609"/>
      <c r="K73" s="609"/>
      <c r="L73" s="609"/>
      <c r="M73" s="609"/>
      <c r="N73" s="609"/>
    </row>
    <row r="74" spans="2:14" x14ac:dyDescent="0.25">
      <c r="B74" s="609"/>
      <c r="C74" s="609"/>
      <c r="D74" s="609"/>
      <c r="E74" s="609"/>
      <c r="F74" s="609"/>
      <c r="G74" s="609"/>
      <c r="H74" s="609"/>
      <c r="I74" s="609"/>
      <c r="J74" s="609"/>
      <c r="K74" s="609"/>
      <c r="L74" s="609"/>
      <c r="M74" s="609"/>
      <c r="N74" s="609"/>
    </row>
    <row r="75" spans="2:14" x14ac:dyDescent="0.25">
      <c r="B75" s="609"/>
      <c r="C75" s="609"/>
      <c r="D75" s="609"/>
      <c r="E75" s="609"/>
      <c r="F75" s="609"/>
      <c r="G75" s="609"/>
      <c r="H75" s="609"/>
      <c r="I75" s="609"/>
      <c r="J75" s="609"/>
      <c r="K75" s="609"/>
      <c r="L75" s="609"/>
      <c r="M75" s="609"/>
      <c r="N75" s="609"/>
    </row>
    <row r="76" spans="2:14" x14ac:dyDescent="0.25">
      <c r="B76" s="609"/>
      <c r="C76" s="609"/>
      <c r="D76" s="609"/>
      <c r="E76" s="609"/>
      <c r="F76" s="609"/>
      <c r="G76" s="609"/>
      <c r="H76" s="609"/>
      <c r="I76" s="609"/>
      <c r="J76" s="609"/>
      <c r="K76" s="609"/>
      <c r="L76" s="609"/>
      <c r="M76" s="609"/>
      <c r="N76" s="609"/>
    </row>
    <row r="77" spans="2:14" x14ac:dyDescent="0.25">
      <c r="B77" s="609"/>
      <c r="C77" s="609"/>
      <c r="D77" s="609"/>
      <c r="E77" s="609"/>
      <c r="F77" s="609"/>
      <c r="G77" s="609"/>
      <c r="H77" s="609"/>
      <c r="I77" s="609"/>
      <c r="J77" s="609"/>
      <c r="K77" s="609"/>
      <c r="L77" s="609"/>
      <c r="M77" s="609"/>
      <c r="N77" s="609"/>
    </row>
    <row r="78" spans="2:14" x14ac:dyDescent="0.25">
      <c r="B78" s="609"/>
      <c r="C78" s="609"/>
      <c r="D78" s="609"/>
      <c r="E78" s="609"/>
      <c r="F78" s="609"/>
      <c r="G78" s="609"/>
      <c r="H78" s="609"/>
      <c r="I78" s="609"/>
      <c r="J78" s="609"/>
      <c r="K78" s="609"/>
      <c r="L78" s="609"/>
      <c r="M78" s="609"/>
      <c r="N78" s="609"/>
    </row>
    <row r="79" spans="2:14" x14ac:dyDescent="0.25">
      <c r="B79" s="609"/>
      <c r="C79" s="609"/>
      <c r="D79" s="609"/>
      <c r="E79" s="609"/>
      <c r="F79" s="609"/>
      <c r="G79" s="609"/>
      <c r="H79" s="609"/>
      <c r="I79" s="609"/>
      <c r="J79" s="609"/>
      <c r="K79" s="609"/>
      <c r="L79" s="609"/>
      <c r="M79" s="609"/>
      <c r="N79" s="609"/>
    </row>
    <row r="80" spans="2:14" x14ac:dyDescent="0.25">
      <c r="B80" s="609"/>
      <c r="C80" s="609"/>
      <c r="D80" s="609"/>
      <c r="E80" s="609"/>
      <c r="F80" s="609"/>
      <c r="G80" s="609"/>
      <c r="H80" s="609"/>
      <c r="I80" s="609"/>
      <c r="J80" s="609"/>
      <c r="K80" s="609"/>
      <c r="L80" s="609"/>
      <c r="M80" s="609"/>
      <c r="N80" s="609"/>
    </row>
    <row r="81" spans="2:14" x14ac:dyDescent="0.25">
      <c r="B81" s="609"/>
      <c r="C81" s="609"/>
      <c r="D81" s="609"/>
      <c r="E81" s="609"/>
      <c r="F81" s="609"/>
      <c r="G81" s="609"/>
      <c r="H81" s="609"/>
      <c r="I81" s="609"/>
      <c r="J81" s="609"/>
      <c r="K81" s="609"/>
      <c r="L81" s="609"/>
      <c r="M81" s="609"/>
      <c r="N81" s="609"/>
    </row>
    <row r="82" spans="2:14" x14ac:dyDescent="0.25">
      <c r="B82" s="609"/>
      <c r="C82" s="609"/>
      <c r="D82" s="609"/>
      <c r="E82" s="609"/>
      <c r="F82" s="609"/>
      <c r="G82" s="609"/>
      <c r="H82" s="609"/>
      <c r="I82" s="609"/>
      <c r="J82" s="609"/>
      <c r="K82" s="609"/>
      <c r="L82" s="609"/>
      <c r="M82" s="609"/>
      <c r="N82" s="609"/>
    </row>
    <row r="83" spans="2:14" x14ac:dyDescent="0.25">
      <c r="B83" s="609"/>
      <c r="C83" s="609"/>
      <c r="D83" s="609"/>
      <c r="E83" s="609"/>
      <c r="F83" s="609"/>
      <c r="G83" s="609"/>
      <c r="H83" s="609"/>
      <c r="I83" s="609"/>
      <c r="J83" s="609"/>
      <c r="K83" s="609"/>
      <c r="L83" s="609"/>
      <c r="M83" s="609"/>
      <c r="N83" s="609"/>
    </row>
    <row r="84" spans="2:14" x14ac:dyDescent="0.25">
      <c r="B84" s="609"/>
      <c r="C84" s="609"/>
      <c r="D84" s="609"/>
      <c r="E84" s="609"/>
      <c r="F84" s="609"/>
      <c r="G84" s="609"/>
      <c r="H84" s="609"/>
      <c r="I84" s="609"/>
      <c r="J84" s="609"/>
      <c r="K84" s="609"/>
      <c r="L84" s="609"/>
      <c r="M84" s="609"/>
      <c r="N84" s="609"/>
    </row>
    <row r="85" spans="2:14" x14ac:dyDescent="0.25">
      <c r="B85" s="609"/>
      <c r="C85" s="609"/>
      <c r="D85" s="609"/>
      <c r="E85" s="609"/>
      <c r="F85" s="609"/>
      <c r="G85" s="609"/>
      <c r="H85" s="609"/>
      <c r="I85" s="609"/>
      <c r="J85" s="609"/>
      <c r="K85" s="609"/>
      <c r="L85" s="609"/>
      <c r="M85" s="609"/>
      <c r="N85" s="609"/>
    </row>
    <row r="86" spans="2:14" x14ac:dyDescent="0.25">
      <c r="B86" s="609"/>
      <c r="C86" s="609"/>
      <c r="D86" s="609"/>
      <c r="E86" s="609"/>
      <c r="F86" s="609"/>
      <c r="G86" s="609"/>
      <c r="H86" s="609"/>
      <c r="I86" s="609"/>
      <c r="J86" s="609"/>
      <c r="K86" s="609"/>
      <c r="L86" s="609"/>
      <c r="M86" s="609"/>
      <c r="N86" s="609"/>
    </row>
    <row r="87" spans="2:14" x14ac:dyDescent="0.25">
      <c r="B87" s="609"/>
      <c r="C87" s="609"/>
      <c r="D87" s="609"/>
      <c r="E87" s="609"/>
      <c r="F87" s="609"/>
      <c r="G87" s="609"/>
      <c r="H87" s="609"/>
      <c r="I87" s="609"/>
      <c r="J87" s="609"/>
      <c r="K87" s="609"/>
      <c r="L87" s="609"/>
      <c r="M87" s="609"/>
      <c r="N87" s="609"/>
    </row>
    <row r="97" spans="3:3" x14ac:dyDescent="0.25">
      <c r="C97" s="165"/>
    </row>
  </sheetData>
  <mergeCells count="75">
    <mergeCell ref="B63:N87"/>
    <mergeCell ref="C44:N45"/>
    <mergeCell ref="C46:D47"/>
    <mergeCell ref="E46:G46"/>
    <mergeCell ref="H46:N52"/>
    <mergeCell ref="C48:D48"/>
    <mergeCell ref="C49:D49"/>
    <mergeCell ref="C50:D50"/>
    <mergeCell ref="C51:D51"/>
    <mergeCell ref="C52:D52"/>
    <mergeCell ref="B5:B52"/>
    <mergeCell ref="C39:N40"/>
    <mergeCell ref="C41:D42"/>
    <mergeCell ref="E41:E42"/>
    <mergeCell ref="C26:D26"/>
    <mergeCell ref="B53:N54"/>
    <mergeCell ref="C36:D36"/>
    <mergeCell ref="C37:D37"/>
    <mergeCell ref="C38:D38"/>
    <mergeCell ref="B55:N57"/>
    <mergeCell ref="C12:N13"/>
    <mergeCell ref="F41:F42"/>
    <mergeCell ref="G41:G42"/>
    <mergeCell ref="H41:N43"/>
    <mergeCell ref="C43:D43"/>
    <mergeCell ref="C19:D19"/>
    <mergeCell ref="C20:D20"/>
    <mergeCell ref="C21:N22"/>
    <mergeCell ref="C32:D33"/>
    <mergeCell ref="E32:G32"/>
    <mergeCell ref="H32:N38"/>
    <mergeCell ref="C34:D34"/>
    <mergeCell ref="C35:D35"/>
    <mergeCell ref="C27:D27"/>
    <mergeCell ref="C28:D28"/>
    <mergeCell ref="C29:D29"/>
    <mergeCell ref="P12:X12"/>
    <mergeCell ref="P13:X34"/>
    <mergeCell ref="C14:D15"/>
    <mergeCell ref="E14:G14"/>
    <mergeCell ref="H14:J14"/>
    <mergeCell ref="K14:M14"/>
    <mergeCell ref="N14:N20"/>
    <mergeCell ref="C16:D16"/>
    <mergeCell ref="C23:D24"/>
    <mergeCell ref="E23:G23"/>
    <mergeCell ref="H23:J23"/>
    <mergeCell ref="K23:N29"/>
    <mergeCell ref="C25:D25"/>
    <mergeCell ref="C17:D17"/>
    <mergeCell ref="C18:D18"/>
    <mergeCell ref="C30:N31"/>
    <mergeCell ref="W5:X5"/>
    <mergeCell ref="W6:X6"/>
    <mergeCell ref="C7:D7"/>
    <mergeCell ref="W7:X7"/>
    <mergeCell ref="C8:D8"/>
    <mergeCell ref="W8:X8"/>
    <mergeCell ref="C5:D6"/>
    <mergeCell ref="E5:E6"/>
    <mergeCell ref="F5:F6"/>
    <mergeCell ref="G5:G6"/>
    <mergeCell ref="H5:N11"/>
    <mergeCell ref="C9:D9"/>
    <mergeCell ref="W9:X9"/>
    <mergeCell ref="C10:D10"/>
    <mergeCell ref="W10:X10"/>
    <mergeCell ref="C11:D11"/>
    <mergeCell ref="B2:N2"/>
    <mergeCell ref="P2:X2"/>
    <mergeCell ref="B3:N4"/>
    <mergeCell ref="Q3:R3"/>
    <mergeCell ref="S3:T3"/>
    <mergeCell ref="U3:V3"/>
    <mergeCell ref="W3:X3"/>
  </mergeCells>
  <pageMargins left="0.25" right="0.25" top="0.75" bottom="0.75" header="0.3" footer="0.3"/>
  <pageSetup paperSize="9" scale="6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3"/>
  <sheetViews>
    <sheetView topLeftCell="A5" zoomScale="115" zoomScaleNormal="115" workbookViewId="0">
      <selection activeCell="R39" sqref="R39"/>
    </sheetView>
  </sheetViews>
  <sheetFormatPr defaultColWidth="8.83203125" defaultRowHeight="12.75" x14ac:dyDescent="0.2"/>
  <cols>
    <col min="1" max="1" width="10.5" style="185" customWidth="1"/>
    <col min="2" max="2" width="39.33203125" style="185" customWidth="1"/>
    <col min="3" max="3" width="9.33203125" style="185" customWidth="1"/>
    <col min="4" max="7" width="12.83203125" style="185" customWidth="1"/>
    <col min="8" max="8" width="12.6640625" style="185" customWidth="1"/>
    <col min="9" max="9" width="3.5" style="185" customWidth="1"/>
    <col min="10" max="16384" width="8.83203125" style="185"/>
  </cols>
  <sheetData>
    <row r="1" spans="1:8" ht="30" customHeight="1" x14ac:dyDescent="0.2">
      <c r="A1" s="617" t="s">
        <v>475</v>
      </c>
      <c r="B1" s="617"/>
      <c r="C1" s="617"/>
      <c r="D1" s="617"/>
      <c r="E1" s="617"/>
      <c r="F1" s="617"/>
      <c r="G1" s="617"/>
      <c r="H1" s="617"/>
    </row>
    <row r="2" spans="1:8" ht="6.75" customHeight="1" x14ac:dyDescent="0.2">
      <c r="A2" s="618" t="s">
        <v>451</v>
      </c>
      <c r="B2" s="618" t="s">
        <v>452</v>
      </c>
      <c r="C2" s="621" t="s">
        <v>453</v>
      </c>
      <c r="D2" s="624" t="s">
        <v>454</v>
      </c>
      <c r="E2" s="624" t="s">
        <v>455</v>
      </c>
      <c r="F2" s="624" t="s">
        <v>456</v>
      </c>
      <c r="G2" s="624" t="s">
        <v>457</v>
      </c>
      <c r="H2" s="186" t="s">
        <v>458</v>
      </c>
    </row>
    <row r="3" spans="1:8" ht="9.4" customHeight="1" x14ac:dyDescent="0.2">
      <c r="A3" s="619"/>
      <c r="B3" s="619"/>
      <c r="C3" s="622"/>
      <c r="D3" s="625"/>
      <c r="E3" s="625"/>
      <c r="F3" s="625"/>
      <c r="G3" s="625"/>
      <c r="H3" s="186" t="s">
        <v>459</v>
      </c>
    </row>
    <row r="4" spans="1:8" ht="9.4" customHeight="1" x14ac:dyDescent="0.2">
      <c r="A4" s="620"/>
      <c r="B4" s="620"/>
      <c r="C4" s="623"/>
      <c r="D4" s="187">
        <v>30</v>
      </c>
      <c r="E4" s="187">
        <v>60</v>
      </c>
      <c r="F4" s="187">
        <v>90</v>
      </c>
      <c r="G4" s="187">
        <v>120</v>
      </c>
      <c r="H4" s="186" t="s">
        <v>460</v>
      </c>
    </row>
    <row r="5" spans="1:8" s="216" customFormat="1" ht="11.25" customHeight="1" x14ac:dyDescent="0.2">
      <c r="A5" s="211">
        <v>1</v>
      </c>
      <c r="B5" s="212" t="s">
        <v>461</v>
      </c>
      <c r="C5" s="213">
        <v>7.7999999999999996E-3</v>
      </c>
      <c r="D5" s="214">
        <v>10496.23</v>
      </c>
      <c r="E5" s="215"/>
      <c r="F5" s="215"/>
      <c r="G5" s="215"/>
      <c r="H5" s="214">
        <v>10496.23</v>
      </c>
    </row>
    <row r="6" spans="1:8" ht="11.25" customHeight="1" x14ac:dyDescent="0.2">
      <c r="A6" s="193"/>
      <c r="B6" s="194" t="s">
        <v>462</v>
      </c>
      <c r="C6" s="193"/>
      <c r="D6" s="195">
        <v>1</v>
      </c>
      <c r="E6" s="193"/>
      <c r="F6" s="193"/>
      <c r="G6" s="193"/>
      <c r="H6" s="193"/>
    </row>
    <row r="7" spans="1:8" ht="11.25" customHeight="1" x14ac:dyDescent="0.2">
      <c r="A7" s="188">
        <v>2</v>
      </c>
      <c r="B7" s="189" t="s">
        <v>463</v>
      </c>
      <c r="C7" s="190">
        <v>0.29509999999999997</v>
      </c>
      <c r="D7" s="191">
        <v>79154.59</v>
      </c>
      <c r="E7" s="191">
        <v>118731.88</v>
      </c>
      <c r="F7" s="191">
        <v>118731.88</v>
      </c>
      <c r="G7" s="191">
        <v>79154.59</v>
      </c>
      <c r="H7" s="191">
        <v>395772.94</v>
      </c>
    </row>
    <row r="8" spans="1:8" ht="11.25" customHeight="1" x14ac:dyDescent="0.2">
      <c r="A8" s="193"/>
      <c r="B8" s="194" t="s">
        <v>462</v>
      </c>
      <c r="C8" s="193"/>
      <c r="D8" s="195">
        <v>0.2</v>
      </c>
      <c r="E8" s="195">
        <v>0.3</v>
      </c>
      <c r="F8" s="195">
        <v>0.3</v>
      </c>
      <c r="G8" s="195">
        <v>0.2</v>
      </c>
      <c r="H8" s="193"/>
    </row>
    <row r="9" spans="1:8" ht="11.25" customHeight="1" x14ac:dyDescent="0.2">
      <c r="A9" s="188">
        <v>3</v>
      </c>
      <c r="B9" s="189" t="s">
        <v>464</v>
      </c>
      <c r="C9" s="196">
        <v>2.6700000000000002E-2</v>
      </c>
      <c r="D9" s="197">
        <v>21505.37</v>
      </c>
      <c r="E9" s="197">
        <v>14336.92</v>
      </c>
      <c r="F9" s="198"/>
      <c r="G9" s="198"/>
      <c r="H9" s="197">
        <v>35842.29</v>
      </c>
    </row>
    <row r="10" spans="1:8" ht="11.25" customHeight="1" x14ac:dyDescent="0.2">
      <c r="A10" s="193"/>
      <c r="B10" s="194" t="s">
        <v>462</v>
      </c>
      <c r="C10" s="193"/>
      <c r="D10" s="195">
        <v>0.6</v>
      </c>
      <c r="E10" s="195">
        <v>0.4</v>
      </c>
      <c r="F10" s="193"/>
      <c r="G10" s="193"/>
      <c r="H10" s="193"/>
    </row>
    <row r="11" spans="1:8" ht="11.25" customHeight="1" x14ac:dyDescent="0.2">
      <c r="A11" s="188">
        <v>4</v>
      </c>
      <c r="B11" s="189" t="s">
        <v>465</v>
      </c>
      <c r="C11" s="190">
        <v>7.3300000000000004E-2</v>
      </c>
      <c r="D11" s="192"/>
      <c r="E11" s="191">
        <v>29510.799999999999</v>
      </c>
      <c r="F11" s="191">
        <v>39347.730000000003</v>
      </c>
      <c r="G11" s="191">
        <v>29510.799999999999</v>
      </c>
      <c r="H11" s="191">
        <v>98369.32</v>
      </c>
    </row>
    <row r="12" spans="1:8" ht="11.25" customHeight="1" x14ac:dyDescent="0.2">
      <c r="A12" s="193"/>
      <c r="B12" s="194" t="s">
        <v>462</v>
      </c>
      <c r="C12" s="193"/>
      <c r="D12" s="193"/>
      <c r="E12" s="195">
        <v>0.3</v>
      </c>
      <c r="F12" s="195">
        <v>0.4</v>
      </c>
      <c r="G12" s="195">
        <v>0.3</v>
      </c>
      <c r="H12" s="193"/>
    </row>
    <row r="13" spans="1:8" ht="11.25" customHeight="1" x14ac:dyDescent="0.2">
      <c r="A13" s="188">
        <v>5</v>
      </c>
      <c r="B13" s="189" t="s">
        <v>466</v>
      </c>
      <c r="C13" s="190">
        <v>7.6E-3</v>
      </c>
      <c r="D13" s="192"/>
      <c r="E13" s="191">
        <v>2050.54</v>
      </c>
      <c r="F13" s="191">
        <v>5126.3599999999997</v>
      </c>
      <c r="G13" s="191">
        <v>3075.81</v>
      </c>
      <c r="H13" s="191">
        <v>10252.709999999999</v>
      </c>
    </row>
    <row r="14" spans="1:8" ht="11.25" customHeight="1" x14ac:dyDescent="0.2">
      <c r="A14" s="193"/>
      <c r="B14" s="194" t="s">
        <v>462</v>
      </c>
      <c r="C14" s="193"/>
      <c r="D14" s="193"/>
      <c r="E14" s="195">
        <v>0.2</v>
      </c>
      <c r="F14" s="195">
        <v>0.5</v>
      </c>
      <c r="G14" s="195">
        <v>0.3</v>
      </c>
      <c r="H14" s="193"/>
    </row>
    <row r="15" spans="1:8" ht="11.25" customHeight="1" x14ac:dyDescent="0.2">
      <c r="A15" s="188">
        <v>6</v>
      </c>
      <c r="B15" s="189" t="s">
        <v>467</v>
      </c>
      <c r="C15" s="196">
        <v>2.2200000000000001E-2</v>
      </c>
      <c r="D15" s="198"/>
      <c r="E15" s="198"/>
      <c r="F15" s="198"/>
      <c r="G15" s="197">
        <v>29710.34</v>
      </c>
      <c r="H15" s="197">
        <v>29710.34</v>
      </c>
    </row>
    <row r="16" spans="1:8" ht="11.25" customHeight="1" x14ac:dyDescent="0.2">
      <c r="A16" s="193"/>
      <c r="B16" s="194" t="s">
        <v>462</v>
      </c>
      <c r="C16" s="193"/>
      <c r="D16" s="193"/>
      <c r="E16" s="193"/>
      <c r="F16" s="193"/>
      <c r="G16" s="195">
        <v>1</v>
      </c>
      <c r="H16" s="193"/>
    </row>
    <row r="17" spans="1:8" ht="11.25" customHeight="1" x14ac:dyDescent="0.2">
      <c r="A17" s="188">
        <v>7</v>
      </c>
      <c r="B17" s="189" t="s">
        <v>468</v>
      </c>
      <c r="C17" s="190">
        <v>4.0000000000000001E-3</v>
      </c>
      <c r="D17" s="192"/>
      <c r="E17" s="192"/>
      <c r="F17" s="192"/>
      <c r="G17" s="191">
        <v>5370.36</v>
      </c>
      <c r="H17" s="191">
        <v>5370.36</v>
      </c>
    </row>
    <row r="18" spans="1:8" ht="11.25" customHeight="1" x14ac:dyDescent="0.2">
      <c r="A18" s="193"/>
      <c r="B18" s="194" t="s">
        <v>462</v>
      </c>
      <c r="C18" s="193"/>
      <c r="D18" s="193"/>
      <c r="E18" s="193"/>
      <c r="F18" s="193"/>
      <c r="G18" s="195">
        <v>1</v>
      </c>
      <c r="H18" s="193"/>
    </row>
    <row r="19" spans="1:8" ht="11.25" customHeight="1" x14ac:dyDescent="0.2">
      <c r="A19" s="188">
        <v>8</v>
      </c>
      <c r="B19" s="189" t="s">
        <v>461</v>
      </c>
      <c r="C19" s="196">
        <v>3.5000000000000001E-3</v>
      </c>
      <c r="D19" s="198"/>
      <c r="E19" s="197">
        <v>4737.46</v>
      </c>
      <c r="F19" s="198"/>
      <c r="G19" s="198"/>
      <c r="H19" s="197">
        <v>4737.46</v>
      </c>
    </row>
    <row r="20" spans="1:8" ht="11.25" customHeight="1" x14ac:dyDescent="0.2">
      <c r="A20" s="193"/>
      <c r="B20" s="194" t="s">
        <v>462</v>
      </c>
      <c r="C20" s="193"/>
      <c r="D20" s="193"/>
      <c r="E20" s="195">
        <v>1</v>
      </c>
      <c r="F20" s="193"/>
      <c r="G20" s="193"/>
      <c r="H20" s="193"/>
    </row>
    <row r="21" spans="1:8" ht="11.25" customHeight="1" x14ac:dyDescent="0.2">
      <c r="A21" s="188">
        <v>9</v>
      </c>
      <c r="B21" s="189" t="s">
        <v>463</v>
      </c>
      <c r="C21" s="190">
        <v>0.1462</v>
      </c>
      <c r="D21" s="192"/>
      <c r="E21" s="192"/>
      <c r="F21" s="191">
        <v>196104.91</v>
      </c>
      <c r="G21" s="192"/>
      <c r="H21" s="191">
        <v>196104.91</v>
      </c>
    </row>
    <row r="22" spans="1:8" ht="11.25" customHeight="1" x14ac:dyDescent="0.2">
      <c r="A22" s="193"/>
      <c r="B22" s="194" t="s">
        <v>462</v>
      </c>
      <c r="C22" s="193"/>
      <c r="D22" s="193"/>
      <c r="E22" s="193"/>
      <c r="F22" s="195">
        <v>1</v>
      </c>
      <c r="G22" s="193"/>
      <c r="H22" s="193"/>
    </row>
    <row r="23" spans="1:8" ht="11.25" customHeight="1" x14ac:dyDescent="0.2">
      <c r="A23" s="199">
        <v>10</v>
      </c>
      <c r="B23" s="189" t="s">
        <v>468</v>
      </c>
      <c r="C23" s="196">
        <v>3.2000000000000002E-3</v>
      </c>
      <c r="D23" s="198"/>
      <c r="E23" s="198"/>
      <c r="F23" s="198"/>
      <c r="G23" s="197">
        <v>4246.5200000000004</v>
      </c>
      <c r="H23" s="197">
        <v>4246.5200000000004</v>
      </c>
    </row>
    <row r="24" spans="1:8" ht="11.25" customHeight="1" x14ac:dyDescent="0.2">
      <c r="A24" s="193"/>
      <c r="B24" s="194" t="s">
        <v>462</v>
      </c>
      <c r="C24" s="193"/>
      <c r="D24" s="193"/>
      <c r="E24" s="193"/>
      <c r="F24" s="193"/>
      <c r="G24" s="195">
        <v>1</v>
      </c>
      <c r="H24" s="193"/>
    </row>
    <row r="25" spans="1:8" ht="11.25" customHeight="1" x14ac:dyDescent="0.2">
      <c r="A25" s="199">
        <v>11</v>
      </c>
      <c r="B25" s="189" t="s">
        <v>461</v>
      </c>
      <c r="C25" s="190">
        <v>2.8999999999999998E-3</v>
      </c>
      <c r="D25" s="192"/>
      <c r="E25" s="191">
        <v>3947.88</v>
      </c>
      <c r="F25" s="192"/>
      <c r="G25" s="192"/>
      <c r="H25" s="191">
        <v>3947.88</v>
      </c>
    </row>
    <row r="26" spans="1:8" ht="11.25" customHeight="1" x14ac:dyDescent="0.2">
      <c r="A26" s="193"/>
      <c r="B26" s="194" t="s">
        <v>462</v>
      </c>
      <c r="C26" s="193"/>
      <c r="D26" s="193"/>
      <c r="E26" s="195">
        <v>1</v>
      </c>
      <c r="F26" s="193"/>
      <c r="G26" s="193"/>
      <c r="H26" s="193"/>
    </row>
    <row r="27" spans="1:8" ht="11.25" customHeight="1" x14ac:dyDescent="0.2">
      <c r="A27" s="199">
        <v>12</v>
      </c>
      <c r="B27" s="189" t="s">
        <v>463</v>
      </c>
      <c r="C27" s="196">
        <v>5.7700000000000001E-2</v>
      </c>
      <c r="D27" s="198"/>
      <c r="E27" s="198"/>
      <c r="F27" s="197">
        <v>23204.57</v>
      </c>
      <c r="G27" s="197">
        <v>54143.99</v>
      </c>
      <c r="H27" s="197">
        <v>77348.56</v>
      </c>
    </row>
    <row r="28" spans="1:8" ht="11.25" customHeight="1" x14ac:dyDescent="0.2">
      <c r="A28" s="193"/>
      <c r="B28" s="194" t="s">
        <v>462</v>
      </c>
      <c r="C28" s="193"/>
      <c r="D28" s="193"/>
      <c r="E28" s="193"/>
      <c r="F28" s="195">
        <v>0.3</v>
      </c>
      <c r="G28" s="195">
        <v>0.7</v>
      </c>
      <c r="H28" s="193"/>
    </row>
    <row r="29" spans="1:8" ht="11.25" customHeight="1" x14ac:dyDescent="0.2">
      <c r="A29" s="199">
        <v>13</v>
      </c>
      <c r="B29" s="189" t="s">
        <v>468</v>
      </c>
      <c r="C29" s="196">
        <v>4.6600000000000003E-2</v>
      </c>
      <c r="D29" s="198"/>
      <c r="E29" s="198"/>
      <c r="F29" s="198"/>
      <c r="G29" s="197">
        <v>62491.33</v>
      </c>
      <c r="H29" s="197">
        <v>62491.33</v>
      </c>
    </row>
    <row r="30" spans="1:8" ht="11.25" customHeight="1" x14ac:dyDescent="0.2">
      <c r="A30" s="193"/>
      <c r="B30" s="194" t="s">
        <v>462</v>
      </c>
      <c r="C30" s="193"/>
      <c r="D30" s="193"/>
      <c r="E30" s="193"/>
      <c r="F30" s="193"/>
      <c r="G30" s="195">
        <v>1</v>
      </c>
      <c r="H30" s="193"/>
    </row>
    <row r="31" spans="1:8" ht="11.25" customHeight="1" x14ac:dyDescent="0.2">
      <c r="A31" s="199">
        <v>14</v>
      </c>
      <c r="B31" s="189" t="s">
        <v>463</v>
      </c>
      <c r="C31" s="190">
        <v>7.5899999999999995E-2</v>
      </c>
      <c r="D31" s="191">
        <v>30546.82</v>
      </c>
      <c r="E31" s="191">
        <v>20364.55</v>
      </c>
      <c r="F31" s="191">
        <v>50911.37</v>
      </c>
      <c r="G31" s="192"/>
      <c r="H31" s="191">
        <v>101822.73</v>
      </c>
    </row>
    <row r="32" spans="1:8" ht="11.25" customHeight="1" x14ac:dyDescent="0.2">
      <c r="A32" s="193"/>
      <c r="B32" s="194" t="s">
        <v>462</v>
      </c>
      <c r="C32" s="193"/>
      <c r="D32" s="195">
        <v>0.3</v>
      </c>
      <c r="E32" s="195">
        <v>0.2</v>
      </c>
      <c r="F32" s="195">
        <v>0.5</v>
      </c>
      <c r="G32" s="193"/>
      <c r="H32" s="193"/>
    </row>
    <row r="33" spans="1:8" ht="11.25" customHeight="1" x14ac:dyDescent="0.2">
      <c r="A33" s="199">
        <v>15</v>
      </c>
      <c r="B33" s="189" t="s">
        <v>467</v>
      </c>
      <c r="C33" s="196">
        <v>4.02E-2</v>
      </c>
      <c r="D33" s="198"/>
      <c r="E33" s="198"/>
      <c r="F33" s="197">
        <v>10792.94</v>
      </c>
      <c r="G33" s="197">
        <v>43171.76</v>
      </c>
      <c r="H33" s="197">
        <v>53964.7</v>
      </c>
    </row>
    <row r="34" spans="1:8" ht="11.25" customHeight="1" x14ac:dyDescent="0.2">
      <c r="A34" s="193"/>
      <c r="B34" s="194" t="s">
        <v>462</v>
      </c>
      <c r="C34" s="193"/>
      <c r="D34" s="193"/>
      <c r="E34" s="193"/>
      <c r="F34" s="195">
        <v>0.2</v>
      </c>
      <c r="G34" s="195">
        <v>0.8</v>
      </c>
      <c r="H34" s="193"/>
    </row>
    <row r="35" spans="1:8" ht="11.25" customHeight="1" x14ac:dyDescent="0.2">
      <c r="A35" s="199">
        <v>16</v>
      </c>
      <c r="B35" s="189" t="s">
        <v>463</v>
      </c>
      <c r="C35" s="190">
        <v>3.2000000000000001E-2</v>
      </c>
      <c r="D35" s="191">
        <v>12861.26</v>
      </c>
      <c r="E35" s="191">
        <v>8574.18</v>
      </c>
      <c r="F35" s="191">
        <v>21435.439999999999</v>
      </c>
      <c r="G35" s="192"/>
      <c r="H35" s="191">
        <v>42870.879999999997</v>
      </c>
    </row>
    <row r="36" spans="1:8" ht="11.25" customHeight="1" x14ac:dyDescent="0.2">
      <c r="A36" s="193"/>
      <c r="B36" s="194" t="s">
        <v>462</v>
      </c>
      <c r="C36" s="193"/>
      <c r="D36" s="195">
        <v>0.3</v>
      </c>
      <c r="E36" s="195">
        <v>0.2</v>
      </c>
      <c r="F36" s="195">
        <v>0.5</v>
      </c>
      <c r="G36" s="193"/>
      <c r="H36" s="193"/>
    </row>
    <row r="37" spans="1:8" ht="11.25" customHeight="1" x14ac:dyDescent="0.2">
      <c r="A37" s="199">
        <v>17</v>
      </c>
      <c r="B37" s="189" t="s">
        <v>469</v>
      </c>
      <c r="C37" s="196">
        <v>4.7699999999999999E-2</v>
      </c>
      <c r="D37" s="198"/>
      <c r="E37" s="198"/>
      <c r="F37" s="197">
        <v>31999.74</v>
      </c>
      <c r="G37" s="197">
        <v>31999.74</v>
      </c>
      <c r="H37" s="197">
        <v>63999.48</v>
      </c>
    </row>
    <row r="38" spans="1:8" ht="11.25" customHeight="1" x14ac:dyDescent="0.2">
      <c r="A38" s="193"/>
      <c r="B38" s="194" t="s">
        <v>462</v>
      </c>
      <c r="C38" s="193"/>
      <c r="D38" s="193"/>
      <c r="E38" s="193"/>
      <c r="F38" s="195">
        <v>0.5</v>
      </c>
      <c r="G38" s="195">
        <v>0.5</v>
      </c>
      <c r="H38" s="193"/>
    </row>
    <row r="39" spans="1:8" ht="11.25" customHeight="1" x14ac:dyDescent="0.2">
      <c r="A39" s="199">
        <v>18</v>
      </c>
      <c r="B39" s="189" t="s">
        <v>470</v>
      </c>
      <c r="C39" s="190">
        <v>6.4000000000000001E-2</v>
      </c>
      <c r="D39" s="191">
        <v>17154.88</v>
      </c>
      <c r="E39" s="191">
        <v>25732.33</v>
      </c>
      <c r="F39" s="191">
        <v>25732.33</v>
      </c>
      <c r="G39" s="191">
        <v>17154.88</v>
      </c>
      <c r="H39" s="191">
        <v>85774.42</v>
      </c>
    </row>
    <row r="40" spans="1:8" ht="11.25" customHeight="1" x14ac:dyDescent="0.2">
      <c r="A40" s="193"/>
      <c r="B40" s="194" t="s">
        <v>462</v>
      </c>
      <c r="C40" s="193"/>
      <c r="D40" s="195">
        <v>0.2</v>
      </c>
      <c r="E40" s="195">
        <v>0.3</v>
      </c>
      <c r="F40" s="195">
        <v>0.3</v>
      </c>
      <c r="G40" s="195">
        <v>0.2</v>
      </c>
      <c r="H40" s="193"/>
    </row>
    <row r="41" spans="1:8" ht="11.25" customHeight="1" x14ac:dyDescent="0.2">
      <c r="A41" s="199">
        <v>19</v>
      </c>
      <c r="B41" s="189" t="s">
        <v>471</v>
      </c>
      <c r="C41" s="196">
        <v>1.8E-3</v>
      </c>
      <c r="D41" s="200">
        <v>968.6</v>
      </c>
      <c r="E41" s="197">
        <v>1452.91</v>
      </c>
      <c r="F41" s="198"/>
      <c r="G41" s="198"/>
      <c r="H41" s="197">
        <v>2421.5100000000002</v>
      </c>
    </row>
    <row r="42" spans="1:8" ht="11.25" customHeight="1" x14ac:dyDescent="0.2">
      <c r="A42" s="193"/>
      <c r="B42" s="194" t="s">
        <v>462</v>
      </c>
      <c r="C42" s="193"/>
      <c r="D42" s="195">
        <v>0.4</v>
      </c>
      <c r="E42" s="195">
        <v>0.6</v>
      </c>
      <c r="F42" s="193"/>
      <c r="G42" s="193"/>
      <c r="H42" s="193"/>
    </row>
    <row r="43" spans="1:8" ht="11.25" customHeight="1" x14ac:dyDescent="0.2">
      <c r="A43" s="199">
        <v>20</v>
      </c>
      <c r="B43" s="189" t="s">
        <v>472</v>
      </c>
      <c r="C43" s="190">
        <v>3.0200000000000001E-2</v>
      </c>
      <c r="D43" s="191">
        <v>32424.27</v>
      </c>
      <c r="E43" s="191">
        <v>8106.07</v>
      </c>
      <c r="F43" s="192"/>
      <c r="G43" s="192"/>
      <c r="H43" s="191">
        <v>40530.339999999997</v>
      </c>
    </row>
    <row r="44" spans="1:8" ht="11.25" customHeight="1" x14ac:dyDescent="0.2">
      <c r="A44" s="193"/>
      <c r="B44" s="194" t="s">
        <v>462</v>
      </c>
      <c r="C44" s="193"/>
      <c r="D44" s="195">
        <v>0.8</v>
      </c>
      <c r="E44" s="195">
        <v>0.2</v>
      </c>
      <c r="F44" s="193"/>
      <c r="G44" s="193"/>
      <c r="H44" s="193"/>
    </row>
    <row r="45" spans="1:8" ht="11.25" customHeight="1" x14ac:dyDescent="0.2">
      <c r="A45" s="199">
        <v>21</v>
      </c>
      <c r="B45" s="189" t="s">
        <v>473</v>
      </c>
      <c r="C45" s="190">
        <v>1.1299999999999999E-2</v>
      </c>
      <c r="D45" s="192"/>
      <c r="E45" s="192"/>
      <c r="F45" s="192"/>
      <c r="G45" s="191">
        <v>15101.13</v>
      </c>
      <c r="H45" s="191">
        <v>15101.13</v>
      </c>
    </row>
    <row r="46" spans="1:8" ht="11.25" customHeight="1" x14ac:dyDescent="0.2">
      <c r="A46" s="193"/>
      <c r="B46" s="194" t="s">
        <v>462</v>
      </c>
      <c r="C46" s="193"/>
      <c r="D46" s="193"/>
      <c r="E46" s="193"/>
      <c r="F46" s="193"/>
      <c r="G46" s="195">
        <v>1</v>
      </c>
      <c r="H46" s="193"/>
    </row>
    <row r="47" spans="1:8" ht="11.25" customHeight="1" x14ac:dyDescent="0.2">
      <c r="A47" s="193"/>
      <c r="B47" s="193"/>
      <c r="C47" s="193"/>
      <c r="D47" s="193"/>
      <c r="E47" s="193"/>
      <c r="F47" s="193"/>
      <c r="G47" s="193"/>
      <c r="H47" s="193"/>
    </row>
    <row r="48" spans="1:8" ht="11.25" customHeight="1" x14ac:dyDescent="0.2">
      <c r="A48" s="612" t="s">
        <v>476</v>
      </c>
      <c r="B48" s="613"/>
      <c r="C48" s="201">
        <v>1</v>
      </c>
      <c r="D48" s="202">
        <v>205112.04</v>
      </c>
      <c r="E48" s="203">
        <v>237545.5</v>
      </c>
      <c r="F48" s="203">
        <v>523387.25</v>
      </c>
      <c r="G48" s="202">
        <v>375131.25</v>
      </c>
      <c r="H48" s="202">
        <v>1341176.04</v>
      </c>
    </row>
    <row r="49" spans="1:9" ht="11.25" customHeight="1" x14ac:dyDescent="0.2">
      <c r="A49" s="614" t="s">
        <v>477</v>
      </c>
      <c r="B49" s="615"/>
      <c r="C49" s="204"/>
      <c r="D49" s="205">
        <v>205112.04</v>
      </c>
      <c r="E49" s="206">
        <v>442657.53</v>
      </c>
      <c r="F49" s="206">
        <v>966044.79</v>
      </c>
      <c r="G49" s="205">
        <v>1341176.04</v>
      </c>
      <c r="H49" s="204"/>
    </row>
    <row r="50" spans="1:9" ht="12.75" customHeight="1" x14ac:dyDescent="0.2">
      <c r="A50" s="616" t="s">
        <v>474</v>
      </c>
      <c r="B50" s="616"/>
      <c r="C50" s="616"/>
      <c r="D50" s="616"/>
      <c r="E50" s="616"/>
      <c r="F50" s="616"/>
      <c r="G50" s="616"/>
      <c r="H50" s="616"/>
      <c r="I50" s="616"/>
    </row>
    <row r="51" spans="1:9" ht="409.15" customHeight="1" x14ac:dyDescent="0.2"/>
    <row r="52" spans="1:9" ht="409.15" customHeight="1" x14ac:dyDescent="0.2"/>
    <row r="53" spans="1:9" ht="24" customHeight="1" x14ac:dyDescent="0.2"/>
  </sheetData>
  <mergeCells count="11">
    <mergeCell ref="A48:B48"/>
    <mergeCell ref="A49:B49"/>
    <mergeCell ref="A50:I50"/>
    <mergeCell ref="A1:H1"/>
    <mergeCell ref="A2:A4"/>
    <mergeCell ref="B2:B4"/>
    <mergeCell ref="C2:C4"/>
    <mergeCell ref="D2:D3"/>
    <mergeCell ref="E2:E3"/>
    <mergeCell ref="F2:F3"/>
    <mergeCell ref="G2:G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Rev01. ESPELHO</vt:lpstr>
      <vt:lpstr>ORÇAMENTO SINTÉTICO</vt:lpstr>
      <vt:lpstr>MEMÓRIA DE CÁLCULO</vt:lpstr>
      <vt:lpstr>BDI CONVENCIONAL 01</vt:lpstr>
      <vt:lpstr>BDI CONVENCIONAL 02</vt:lpstr>
      <vt:lpstr>CURVA ABC</vt:lpstr>
      <vt:lpstr>CRONOGRAMA</vt:lpstr>
      <vt:lpstr>FÓRMULA</vt:lpstr>
      <vt:lpstr>PARÂMETRO</vt:lpstr>
      <vt:lpstr>Table 16</vt:lpstr>
      <vt:lpstr>'BDI CONVENCIONAL 01'!Area_de_impressao</vt:lpstr>
      <vt:lpstr>'BDI CONVENCIONAL 02'!Area_de_impressao</vt:lpstr>
      <vt:lpstr>CRONOGRAMA!Area_de_impressao</vt:lpstr>
      <vt:lpstr>'CURVA ABC'!Area_de_impressao</vt:lpstr>
      <vt:lpstr>'MEMÓRIA DE CÁLCULO'!Area_de_impressao</vt:lpstr>
      <vt:lpstr>'ORÇAMENTO SINTÉTICO'!Area_de_impressao</vt:lpstr>
      <vt:lpstr>PARÂMETRO!Area_de_impressao</vt:lpstr>
      <vt:lpstr>'Rev01. ESPELHO'!Area_de_impressao</vt:lpstr>
      <vt:lpstr>'CURVA ABC'!Titulos_de_impressao</vt:lpstr>
      <vt:lpstr>'MEMÓRIA DE CÁLCULO'!Titulos_de_impressao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2026-04-14T11:42:23Z</cp:lastPrinted>
  <dcterms:created xsi:type="dcterms:W3CDTF">2025-03-12T14:22:54Z</dcterms:created>
  <dcterms:modified xsi:type="dcterms:W3CDTF">2026-04-14T11:43:33Z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2024-06-14T00:00:00Z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2024-06-14T00:00:00Z</vt:filetime>
  </property>
</Properties>
</file>